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345A79C-8695-477A-BE2F-21E362A173B6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hamematakan'!$A$1:$F$68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1" l="1"/>
  <c r="C29" i="10" l="1"/>
  <c r="C19" i="10" s="1"/>
  <c r="J32" i="26"/>
  <c r="J30" i="26"/>
  <c r="D18" i="19" l="1"/>
  <c r="C22" i="9"/>
  <c r="D63" i="19" l="1"/>
  <c r="G19" i="26"/>
  <c r="F60" i="7" l="1"/>
  <c r="D30" i="18"/>
  <c r="F22" i="7"/>
  <c r="F16" i="7"/>
  <c r="A2" i="29" l="1"/>
  <c r="D30" i="29"/>
  <c r="D28" i="29"/>
  <c r="F7" i="29"/>
  <c r="E7" i="29"/>
  <c r="D7" i="29"/>
  <c r="C7" i="29" l="1"/>
  <c r="F19" i="29"/>
  <c r="E19" i="29"/>
  <c r="D19" i="29"/>
  <c r="C19" i="29"/>
  <c r="F15" i="29"/>
  <c r="E15" i="29"/>
  <c r="D15" i="29"/>
  <c r="D23" i="29" s="1"/>
  <c r="D25" i="29" s="1"/>
  <c r="C15" i="29"/>
  <c r="F11" i="29"/>
  <c r="E11" i="29"/>
  <c r="E23" i="29" s="1"/>
  <c r="C11" i="29"/>
  <c r="F23" i="29" l="1"/>
  <c r="C23" i="29"/>
  <c r="K6" i="1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L9" i="26"/>
  <c r="N9" i="26" s="1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N15" i="26" s="1"/>
  <c r="L16" i="26"/>
  <c r="N16" i="26" s="1"/>
  <c r="L17" i="26"/>
  <c r="N17" i="26" s="1"/>
  <c r="L18" i="26"/>
  <c r="N18" i="26" s="1"/>
  <c r="L8" i="26"/>
  <c r="N8" i="26" s="1"/>
  <c r="I8" i="26"/>
  <c r="J8" i="26" s="1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J14" i="26" s="1"/>
  <c r="I15" i="26"/>
  <c r="J15" i="26" s="1"/>
  <c r="I16" i="26"/>
  <c r="J16" i="26" s="1"/>
  <c r="I17" i="26"/>
  <c r="J17" i="26" s="1"/>
  <c r="I18" i="26"/>
  <c r="J18" i="26" s="1"/>
  <c r="J7" i="26"/>
  <c r="E9" i="26"/>
  <c r="F9" i="26" s="1"/>
  <c r="E10" i="26"/>
  <c r="E11" i="26"/>
  <c r="F11" i="26" s="1"/>
  <c r="E12" i="26"/>
  <c r="F12" i="26" s="1"/>
  <c r="E13" i="26"/>
  <c r="F13" i="26" s="1"/>
  <c r="E14" i="26"/>
  <c r="E15" i="26"/>
  <c r="F15" i="26" s="1"/>
  <c r="E16" i="26"/>
  <c r="F16" i="26" s="1"/>
  <c r="E17" i="26"/>
  <c r="F17" i="26" s="1"/>
  <c r="E18" i="26"/>
  <c r="E8" i="26"/>
  <c r="F7" i="26"/>
  <c r="F8" i="26"/>
  <c r="F10" i="26"/>
  <c r="F14" i="26"/>
  <c r="D8" i="9"/>
  <c r="E8" i="9" s="1"/>
  <c r="D30" i="19"/>
  <c r="D24" i="9" s="1"/>
  <c r="E24" i="9" s="1"/>
  <c r="E7" i="11"/>
  <c r="D77" i="10"/>
  <c r="E77" i="10" s="1"/>
  <c r="B77" i="10"/>
  <c r="A77" i="10"/>
  <c r="D76" i="10"/>
  <c r="E76" i="10" s="1"/>
  <c r="B76" i="10"/>
  <c r="A76" i="10"/>
  <c r="E75" i="10"/>
  <c r="B75" i="10"/>
  <c r="A75" i="10"/>
  <c r="D74" i="10"/>
  <c r="E74" i="10" s="1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D54" i="10"/>
  <c r="E54" i="10" s="1"/>
  <c r="B54" i="10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B53" i="10" s="1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71" i="7" s="1"/>
  <c r="A72" i="7" s="1"/>
  <c r="A73" i="7" s="1"/>
  <c r="A74" i="7" s="1"/>
  <c r="A68" i="10" s="1"/>
  <c r="F63" i="7"/>
  <c r="F61" i="7" s="1"/>
  <c r="A30" i="7"/>
  <c r="A32" i="7" s="1"/>
  <c r="A33" i="7" s="1"/>
  <c r="A34" i="7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B22" i="9"/>
  <c r="D9" i="9"/>
  <c r="E9" i="9" s="1"/>
  <c r="D11" i="9"/>
  <c r="E11" i="9" s="1"/>
  <c r="D12" i="9"/>
  <c r="E12" i="9" s="1"/>
  <c r="D14" i="9"/>
  <c r="E14" i="9" s="1"/>
  <c r="D16" i="9"/>
  <c r="E16" i="9" s="1"/>
  <c r="D19" i="9"/>
  <c r="E19" i="9" s="1"/>
  <c r="D20" i="9"/>
  <c r="D7" i="9"/>
  <c r="E7" i="9" s="1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5" i="19" s="1"/>
  <c r="A36" i="19" s="1"/>
  <c r="A31" i="9" s="1"/>
  <c r="A29" i="19"/>
  <c r="A30" i="19" s="1"/>
  <c r="A24" i="9" s="1"/>
  <c r="A13" i="19"/>
  <c r="A9" i="9" s="1"/>
  <c r="D37" i="19"/>
  <c r="D31" i="9" s="1"/>
  <c r="E31" i="9" s="1"/>
  <c r="A2" i="26"/>
  <c r="M26" i="26"/>
  <c r="J26" i="26"/>
  <c r="F26" i="26"/>
  <c r="K19" i="26"/>
  <c r="H19" i="26"/>
  <c r="D19" i="26"/>
  <c r="C19" i="26"/>
  <c r="F18" i="26"/>
  <c r="M15" i="26"/>
  <c r="M13" i="26"/>
  <c r="M12" i="26"/>
  <c r="M11" i="26"/>
  <c r="M10" i="26"/>
  <c r="M9" i="26"/>
  <c r="M8" i="26"/>
  <c r="M7" i="26"/>
  <c r="M16" i="26" l="1"/>
  <c r="O16" i="26" s="1"/>
  <c r="M14" i="26"/>
  <c r="O14" i="26" s="1"/>
  <c r="D25" i="9"/>
  <c r="E25" i="9" s="1"/>
  <c r="F29" i="7"/>
  <c r="D15" i="9"/>
  <c r="E15" i="9" s="1"/>
  <c r="D17" i="19"/>
  <c r="D13" i="9" s="1"/>
  <c r="E13" i="9" s="1"/>
  <c r="A18" i="7"/>
  <c r="A19" i="7" s="1"/>
  <c r="A21" i="7" s="1"/>
  <c r="A22" i="7" s="1"/>
  <c r="L19" i="26"/>
  <c r="A70" i="10"/>
  <c r="A21" i="10"/>
  <c r="A28" i="7"/>
  <c r="A29" i="7" s="1"/>
  <c r="A71" i="10"/>
  <c r="A62" i="10"/>
  <c r="A65" i="10"/>
  <c r="A67" i="10"/>
  <c r="A14" i="19"/>
  <c r="AA7" i="28"/>
  <c r="AB7" i="28" s="1"/>
  <c r="Z7" i="28"/>
  <c r="O11" i="26"/>
  <c r="D69" i="10"/>
  <c r="D61" i="10"/>
  <c r="E61" i="10" s="1"/>
  <c r="E70" i="10"/>
  <c r="A24" i="10"/>
  <c r="A26" i="10"/>
  <c r="A28" i="10"/>
  <c r="D57" i="10"/>
  <c r="A10" i="10"/>
  <c r="A9" i="10"/>
  <c r="A11" i="10"/>
  <c r="A12" i="10"/>
  <c r="A25" i="10"/>
  <c r="A27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2" i="26"/>
  <c r="O15" i="26"/>
  <c r="O7" i="26"/>
  <c r="O13" i="26"/>
  <c r="M28" i="26"/>
  <c r="O9" i="26"/>
  <c r="O8" i="26"/>
  <c r="O10" i="26"/>
  <c r="F19" i="26"/>
  <c r="F20" i="26" s="1"/>
  <c r="J19" i="26"/>
  <c r="J20" i="26" s="1"/>
  <c r="M17" i="26"/>
  <c r="M18" i="26"/>
  <c r="O18" i="26" s="1"/>
  <c r="E19" i="26"/>
  <c r="I19" i="26"/>
  <c r="F27" i="26" l="1"/>
  <c r="D32" i="19"/>
  <c r="D26" i="9" s="1"/>
  <c r="E26" i="9" s="1"/>
  <c r="A23" i="7"/>
  <c r="A17" i="10" s="1"/>
  <c r="A16" i="10"/>
  <c r="A15" i="10"/>
  <c r="A14" i="10"/>
  <c r="A13" i="10"/>
  <c r="A10" i="9"/>
  <c r="A15" i="19"/>
  <c r="J27" i="26"/>
  <c r="D33" i="19"/>
  <c r="D27" i="9" s="1"/>
  <c r="E27" i="9" s="1"/>
  <c r="E57" i="10"/>
  <c r="D55" i="10"/>
  <c r="E55" i="10" s="1"/>
  <c r="A37" i="7"/>
  <c r="A40" i="7"/>
  <c r="A39" i="19"/>
  <c r="A32" i="9"/>
  <c r="A42" i="19"/>
  <c r="A35" i="9"/>
  <c r="D51" i="19"/>
  <c r="D45" i="9" s="1"/>
  <c r="E45" i="9" s="1"/>
  <c r="D14" i="19"/>
  <c r="M19" i="26"/>
  <c r="M20" i="26" s="1"/>
  <c r="O17" i="26"/>
  <c r="O19" i="26" s="1"/>
  <c r="O20" i="26" s="1"/>
  <c r="N19" i="26"/>
  <c r="N20" i="26" s="1"/>
  <c r="D21" i="19" s="1"/>
  <c r="D17" i="9" s="1"/>
  <c r="E17" i="9" s="1"/>
  <c r="D25" i="19" l="1"/>
  <c r="M27" i="26"/>
  <c r="F32" i="7"/>
  <c r="O27" i="26"/>
  <c r="D34" i="19"/>
  <c r="D28" i="9" s="1"/>
  <c r="E28" i="9" s="1"/>
  <c r="D10" i="9"/>
  <c r="E10" i="9" s="1"/>
  <c r="A41" i="7"/>
  <c r="A23" i="10"/>
  <c r="A22" i="10"/>
  <c r="A38" i="7"/>
  <c r="A40" i="19"/>
  <c r="A34" i="9" s="1"/>
  <c r="A33" i="9"/>
  <c r="A43" i="19"/>
  <c r="A36" i="9"/>
  <c r="A44" i="19" l="1"/>
  <c r="A37" i="9"/>
  <c r="A45" i="19" l="1"/>
  <c r="A38" i="9"/>
  <c r="F58" i="7"/>
  <c r="D52" i="10" s="1"/>
  <c r="E52" i="10" s="1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A46" i="19" l="1"/>
  <c r="A39" i="9"/>
  <c r="F49" i="7"/>
  <c r="D43" i="10" s="1"/>
  <c r="E43" i="10" s="1"/>
  <c r="F47" i="7"/>
  <c r="D41" i="10" s="1"/>
  <c r="E41" i="10" s="1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D31" i="10" s="1"/>
  <c r="E31" i="10" s="1"/>
  <c r="F36" i="7"/>
  <c r="F33" i="7"/>
  <c r="D27" i="10" s="1"/>
  <c r="E27" i="10" s="1"/>
  <c r="D26" i="10"/>
  <c r="E26" i="10" s="1"/>
  <c r="F31" i="7"/>
  <c r="D25" i="10" s="1"/>
  <c r="E25" i="10" s="1"/>
  <c r="F30" i="7"/>
  <c r="D24" i="10" s="1"/>
  <c r="E24" i="10" s="1"/>
  <c r="D23" i="10"/>
  <c r="E23" i="10" s="1"/>
  <c r="F28" i="7"/>
  <c r="D22" i="10" s="1"/>
  <c r="E22" i="10" s="1"/>
  <c r="F27" i="7"/>
  <c r="D21" i="10" s="1"/>
  <c r="E21" i="10" s="1"/>
  <c r="F21" i="7"/>
  <c r="D15" i="10" s="1"/>
  <c r="E15" i="10" s="1"/>
  <c r="F17" i="7"/>
  <c r="D11" i="10" s="1"/>
  <c r="E11" i="10" s="1"/>
  <c r="F35" i="7" l="1"/>
  <c r="D29" i="10" s="1"/>
  <c r="E29" i="10" s="1"/>
  <c r="D30" i="10"/>
  <c r="E30" i="10" s="1"/>
  <c r="A47" i="19"/>
  <c r="D10" i="10"/>
  <c r="E10" i="10" s="1"/>
  <c r="F15" i="7"/>
  <c r="D9" i="10" s="1"/>
  <c r="E9" i="10" s="1"/>
  <c r="F14" i="7"/>
  <c r="D8" i="10" s="1"/>
  <c r="E8" i="10" s="1"/>
  <c r="A41" i="9" l="1"/>
  <c r="A49" i="19" l="1"/>
  <c r="A50" i="19" l="1"/>
  <c r="A43" i="9"/>
  <c r="A51" i="19" l="1"/>
  <c r="A44" i="9"/>
  <c r="G1" i="7"/>
  <c r="A45" i="9" l="1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44" i="7" l="1"/>
  <c r="A37" i="10"/>
  <c r="A54" i="19"/>
  <c r="A45" i="7" l="1"/>
  <c r="A38" i="10"/>
  <c r="A16" i="19"/>
  <c r="A11" i="9"/>
  <c r="A55" i="19"/>
  <c r="G20" i="9"/>
  <c r="G21" i="11"/>
  <c r="G19" i="11"/>
  <c r="D65" i="18"/>
  <c r="D63" i="18"/>
  <c r="D82" i="10"/>
  <c r="D80" i="10"/>
  <c r="D66" i="9"/>
  <c r="D64" i="9"/>
  <c r="E88" i="7"/>
  <c r="E86" i="7"/>
  <c r="M7" i="11"/>
  <c r="A39" i="10" l="1"/>
  <c r="A56" i="19"/>
  <c r="A12" i="9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4" i="7"/>
  <c r="J74" i="7"/>
  <c r="I74" i="7"/>
  <c r="K73" i="7"/>
  <c r="J73" i="7"/>
  <c r="I73" i="7"/>
  <c r="K72" i="7"/>
  <c r="J72" i="7"/>
  <c r="I72" i="7"/>
  <c r="K71" i="7"/>
  <c r="J71" i="7"/>
  <c r="I71" i="7"/>
  <c r="K70" i="7"/>
  <c r="J70" i="7"/>
  <c r="I70" i="7"/>
  <c r="K69" i="7"/>
  <c r="J69" i="7"/>
  <c r="I69" i="7"/>
  <c r="K68" i="7"/>
  <c r="J68" i="7"/>
  <c r="I68" i="7"/>
  <c r="K65" i="7"/>
  <c r="J65" i="7"/>
  <c r="I65" i="7"/>
  <c r="J63" i="7"/>
  <c r="I63" i="7"/>
  <c r="K62" i="7"/>
  <c r="J62" i="7"/>
  <c r="I62" i="7"/>
  <c r="J60" i="7"/>
  <c r="I60" i="7"/>
  <c r="J58" i="7"/>
  <c r="I58" i="7"/>
  <c r="J57" i="7"/>
  <c r="I57" i="7"/>
  <c r="J56" i="7"/>
  <c r="I56" i="7"/>
  <c r="J55" i="7"/>
  <c r="I55" i="7"/>
  <c r="J54" i="7"/>
  <c r="I54" i="7"/>
  <c r="J53" i="7"/>
  <c r="I53" i="7"/>
  <c r="J52" i="7"/>
  <c r="I52" i="7"/>
  <c r="J51" i="7"/>
  <c r="I51" i="7"/>
  <c r="J50" i="7"/>
  <c r="I50" i="7"/>
  <c r="J49" i="7"/>
  <c r="I49" i="7"/>
  <c r="J48" i="7"/>
  <c r="I48" i="7"/>
  <c r="J47" i="7"/>
  <c r="I47" i="7"/>
  <c r="J46" i="7"/>
  <c r="I46" i="7"/>
  <c r="J45" i="7"/>
  <c r="I45" i="7"/>
  <c r="J44" i="7"/>
  <c r="I44" i="7"/>
  <c r="J43" i="7"/>
  <c r="I43" i="7"/>
  <c r="J42" i="7"/>
  <c r="I42" i="7"/>
  <c r="J41" i="7"/>
  <c r="I41" i="7"/>
  <c r="J40" i="7"/>
  <c r="I40" i="7"/>
  <c r="J39" i="7"/>
  <c r="I39" i="7"/>
  <c r="J38" i="7"/>
  <c r="I38" i="7"/>
  <c r="J37" i="7"/>
  <c r="I37" i="7"/>
  <c r="J36" i="7"/>
  <c r="I36" i="7"/>
  <c r="J34" i="7"/>
  <c r="I34" i="7"/>
  <c r="J33" i="7"/>
  <c r="I33" i="7"/>
  <c r="J32" i="7"/>
  <c r="I32" i="7"/>
  <c r="J31" i="7"/>
  <c r="I31" i="7"/>
  <c r="J30" i="7"/>
  <c r="I30" i="7"/>
  <c r="J27" i="7"/>
  <c r="I27" i="7"/>
  <c r="J26" i="7"/>
  <c r="I26" i="7"/>
  <c r="J23" i="7"/>
  <c r="I23" i="7"/>
  <c r="J22" i="7"/>
  <c r="I22" i="7"/>
  <c r="J21" i="7"/>
  <c r="I21" i="7"/>
  <c r="K20" i="7"/>
  <c r="J20" i="7"/>
  <c r="I20" i="7"/>
  <c r="J19" i="7"/>
  <c r="I19" i="7"/>
  <c r="J18" i="7"/>
  <c r="I18" i="7"/>
  <c r="J17" i="7"/>
  <c r="I17" i="7"/>
  <c r="J16" i="7"/>
  <c r="I16" i="7"/>
  <c r="K14" i="7"/>
  <c r="J14" i="7"/>
  <c r="I14" i="7"/>
  <c r="A47" i="7" l="1"/>
  <c r="A13" i="9"/>
  <c r="A20" i="19"/>
  <c r="A57" i="19"/>
  <c r="A50" i="9"/>
  <c r="C66" i="7"/>
  <c r="I75" i="7"/>
  <c r="I61" i="7"/>
  <c r="I79" i="7"/>
  <c r="E66" i="7"/>
  <c r="I67" i="7"/>
  <c r="J61" i="7"/>
  <c r="J35" i="7"/>
  <c r="I13" i="7"/>
  <c r="J79" i="7"/>
  <c r="J67" i="7"/>
  <c r="J75" i="7"/>
  <c r="I35" i="7"/>
  <c r="J13" i="7"/>
  <c r="D66" i="7"/>
  <c r="M8" i="11"/>
  <c r="M9" i="11" s="1"/>
  <c r="D28" i="19" s="1"/>
  <c r="A2" i="11"/>
  <c r="D53" i="18"/>
  <c r="D58" i="18" s="1"/>
  <c r="D8" i="18"/>
  <c r="A2" i="18"/>
  <c r="C73" i="10"/>
  <c r="C7" i="10"/>
  <c r="F5" i="10"/>
  <c r="A2" i="10"/>
  <c r="C21" i="9"/>
  <c r="E20" i="9"/>
  <c r="K79" i="7"/>
  <c r="K75" i="7"/>
  <c r="K67" i="7"/>
  <c r="K60" i="7"/>
  <c r="K58" i="7"/>
  <c r="K57" i="7"/>
  <c r="K56" i="7"/>
  <c r="K55" i="7"/>
  <c r="K54" i="7"/>
  <c r="K53" i="7"/>
  <c r="K52" i="7"/>
  <c r="K51" i="7"/>
  <c r="K50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4" i="7"/>
  <c r="K33" i="7"/>
  <c r="F23" i="7"/>
  <c r="K21" i="7"/>
  <c r="K19" i="7"/>
  <c r="K18" i="7"/>
  <c r="K16" i="7"/>
  <c r="A7" i="7"/>
  <c r="K31" i="7"/>
  <c r="F64" i="7" l="1"/>
  <c r="E64" i="7"/>
  <c r="E25" i="7" s="1"/>
  <c r="E24" i="7" s="1"/>
  <c r="D64" i="7"/>
  <c r="D25" i="7" s="1"/>
  <c r="C64" i="7"/>
  <c r="C25" i="7" s="1"/>
  <c r="C24" i="7" s="1"/>
  <c r="F58" i="18"/>
  <c r="A22" i="19"/>
  <c r="A17" i="9"/>
  <c r="D22" i="9"/>
  <c r="F26" i="7"/>
  <c r="D67" i="19"/>
  <c r="K22" i="7"/>
  <c r="D16" i="10"/>
  <c r="E16" i="10" s="1"/>
  <c r="K23" i="7"/>
  <c r="D17" i="10"/>
  <c r="E17" i="10" s="1"/>
  <c r="A48" i="7"/>
  <c r="A41" i="10"/>
  <c r="A58" i="19"/>
  <c r="A51" i="9"/>
  <c r="A19" i="19"/>
  <c r="A15" i="9" s="1"/>
  <c r="A14" i="9"/>
  <c r="A16" i="9"/>
  <c r="C60" i="10"/>
  <c r="C18" i="10" s="1"/>
  <c r="C78" i="10" s="1"/>
  <c r="D6" i="10" s="1"/>
  <c r="D34" i="18"/>
  <c r="I64" i="7"/>
  <c r="F66" i="7"/>
  <c r="K63" i="7"/>
  <c r="K61" i="7"/>
  <c r="K17" i="7"/>
  <c r="K30" i="7"/>
  <c r="K27" i="7"/>
  <c r="K32" i="7"/>
  <c r="I66" i="7"/>
  <c r="J66" i="7"/>
  <c r="K35" i="7"/>
  <c r="C62" i="9"/>
  <c r="D73" i="10"/>
  <c r="E73" i="10" s="1"/>
  <c r="K64" i="7" l="1"/>
  <c r="I25" i="7"/>
  <c r="D24" i="7"/>
  <c r="I24" i="7" s="1"/>
  <c r="J25" i="7"/>
  <c r="F25" i="7"/>
  <c r="D58" i="10"/>
  <c r="E58" i="10" s="1"/>
  <c r="A23" i="19"/>
  <c r="A19" i="9" s="1"/>
  <c r="A18" i="9"/>
  <c r="E22" i="9"/>
  <c r="D21" i="9"/>
  <c r="E21" i="9" s="1"/>
  <c r="D20" i="10"/>
  <c r="E6" i="10"/>
  <c r="F12" i="7"/>
  <c r="K66" i="7"/>
  <c r="A49" i="7"/>
  <c r="A42" i="10"/>
  <c r="A59" i="19"/>
  <c r="A52" i="9"/>
  <c r="J64" i="7"/>
  <c r="F67" i="19"/>
  <c r="K49" i="7"/>
  <c r="F13" i="7"/>
  <c r="K13" i="7" s="1"/>
  <c r="D6" i="9"/>
  <c r="E6" i="9" s="1"/>
  <c r="K26" i="7"/>
  <c r="C12" i="7" l="1"/>
  <c r="C84" i="7" s="1"/>
  <c r="F24" i="7"/>
  <c r="J24" i="7"/>
  <c r="D19" i="10"/>
  <c r="E20" i="10"/>
  <c r="E19" i="10" s="1"/>
  <c r="A43" i="10"/>
  <c r="A60" i="19"/>
  <c r="A53" i="9"/>
  <c r="K25" i="7"/>
  <c r="D62" i="9"/>
  <c r="E62" i="9" s="1"/>
  <c r="D7" i="10"/>
  <c r="E7" i="10" s="1"/>
  <c r="E12" i="7"/>
  <c r="D12" i="7"/>
  <c r="F84" i="7" l="1"/>
  <c r="A51" i="7"/>
  <c r="A61" i="19"/>
  <c r="A54" i="9"/>
  <c r="K24" i="7"/>
  <c r="J12" i="7"/>
  <c r="E84" i="7"/>
  <c r="I12" i="7"/>
  <c r="D84" i="7"/>
  <c r="K12" i="7"/>
  <c r="A52" i="7" l="1"/>
  <c r="A62" i="19"/>
  <c r="A55" i="9"/>
  <c r="K84" i="7"/>
  <c r="J84" i="7"/>
  <c r="A53" i="7" l="1"/>
  <c r="A56" i="9"/>
  <c r="A54" i="7" l="1"/>
  <c r="A55" i="7" l="1"/>
  <c r="A48" i="10"/>
  <c r="A65" i="19"/>
  <c r="A64" i="19"/>
  <c r="A56" i="7" l="1"/>
  <c r="A49" i="10"/>
  <c r="A59" i="9"/>
  <c r="A57" i="7" l="1"/>
  <c r="A50" i="10"/>
  <c r="A58" i="7" l="1"/>
  <c r="A51" i="10"/>
  <c r="A59" i="7" l="1"/>
  <c r="A52" i="10"/>
  <c r="A60" i="7" l="1"/>
  <c r="A61" i="7" s="1"/>
  <c r="A62" i="7" s="1"/>
  <c r="A63" i="7" s="1"/>
  <c r="A65" i="7" s="1"/>
  <c r="A53" i="10"/>
  <c r="A54" i="10" l="1"/>
  <c r="A55" i="10" l="1"/>
  <c r="A56" i="10" l="1"/>
  <c r="A57" i="10" l="1"/>
  <c r="A59" i="10" l="1"/>
  <c r="E69" i="10" l="1"/>
  <c r="D60" i="10"/>
  <c r="E60" i="10" s="1"/>
  <c r="E18" i="10" s="1"/>
  <c r="D18" i="10" l="1"/>
  <c r="D78" i="10" s="1"/>
  <c r="E78" i="10" s="1"/>
</calcChain>
</file>

<file path=xl/sharedStrings.xml><?xml version="1.0" encoding="utf-8"?>
<sst xmlns="http://schemas.openxmlformats.org/spreadsheetml/2006/main" count="487" uniqueCount="293">
  <si>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</si>
  <si>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</si>
  <si>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</si>
  <si>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</si>
  <si>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</si>
  <si>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</si>
  <si>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</si>
  <si>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</si>
  <si>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</si>
  <si>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</si>
  <si>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</si>
  <si>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</si>
  <si>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</si>
  <si>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</si>
  <si>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</si>
  <si>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</si>
  <si>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</si>
  <si>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</si>
  <si>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</si>
  <si>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</si>
  <si>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</si>
  <si>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</si>
  <si>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</si>
  <si>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</si>
  <si>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</si>
  <si>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</si>
  <si>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</si>
  <si>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</si>
  <si>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</si>
  <si>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</si>
  <si>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</si>
  <si>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</si>
  <si>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</si>
  <si>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</si>
  <si>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</si>
  <si>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</si>
  <si>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</si>
  <si>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</si>
  <si>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</si>
  <si>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</si>
  <si>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</si>
  <si>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</si>
  <si>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</si>
  <si>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</si>
  <si>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</si>
  <si>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</si>
  <si>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</si>
  <si>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</si>
  <si>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</si>
  <si>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</si>
  <si>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</si>
  <si>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</si>
  <si>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</si>
  <si>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</si>
  <si>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</si>
  <si>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</si>
  <si>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</si>
  <si>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</si>
  <si>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</si>
  <si>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</si>
  <si>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</si>
  <si>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</si>
  <si>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</si>
  <si>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</si>
  <si>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</si>
  <si>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</si>
  <si>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</si>
  <si>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</si>
  <si>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</si>
  <si>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</si>
  <si>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</si>
  <si>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</si>
  <si>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</si>
  <si>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</si>
  <si>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</si>
  <si>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</si>
  <si>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</si>
  <si>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</si>
  <si>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</si>
  <si>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</si>
  <si>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</si>
  <si>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</si>
  <si>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</si>
  <si>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</si>
  <si>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</si>
  <si>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</si>
  <si>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</si>
  <si>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</si>
  <si>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</si>
  <si>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</si>
  <si>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</si>
  <si>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</si>
  <si>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</si>
  <si>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</si>
  <si>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</si>
  <si>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</si>
  <si>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</si>
  <si>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</si>
  <si>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</si>
  <si>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</si>
  <si>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</si>
  <si>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</si>
  <si>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</si>
  <si>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</si>
  <si>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</si>
  <si>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</si>
  <si>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</si>
  <si>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</si>
  <si>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</si>
  <si>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</si>
  <si>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</si>
  <si>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</si>
  <si>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</si>
  <si>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</si>
  <si>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</si>
  <si>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</si>
  <si>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</si>
  <si>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</si>
  <si>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</si>
  <si>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</si>
  <si>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</si>
  <si>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</si>
  <si>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</si>
  <si>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</si>
  <si>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</si>
  <si>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</si>
  <si>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</si>
  <si>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</si>
  <si>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</si>
  <si>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</si>
  <si>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</si>
  <si>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</si>
  <si>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</si>
  <si>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</si>
  <si>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</si>
  <si>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</si>
  <si>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</si>
  <si>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</si>
  <si>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</si>
  <si>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</si>
  <si>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</si>
  <si>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</si>
  <si>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</si>
  <si>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</si>
  <si>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</si>
  <si>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</si>
  <si>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</si>
  <si>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</si>
  <si>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</si>
  <si>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</si>
  <si>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</si>
  <si>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</si>
  <si>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</si>
  <si>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</si>
  <si>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</si>
  <si>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</si>
  <si>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</si>
  <si>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</si>
  <si>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</si>
  <si>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</si>
  <si>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</si>
  <si>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</si>
  <si>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</si>
  <si>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</si>
  <si>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</si>
  <si>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</si>
  <si>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</si>
  <si>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</si>
  <si>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</si>
  <si>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</si>
  <si>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</si>
  <si>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</si>
  <si>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</si>
  <si>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</si>
  <si>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</si>
  <si>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</si>
  <si>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</si>
  <si>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</si>
  <si>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t>պարտադիր նշել ինչի գծով է՝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</si>
  <si>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</si>
  <si>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</si>
  <si>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</si>
  <si>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</si>
  <si>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</si>
  <si>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</si>
  <si>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</si>
  <si>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</si>
  <si>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</si>
  <si>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</si>
  <si>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</si>
  <si>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</si>
  <si>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</si>
  <si>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</si>
  <si>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</si>
  <si>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</si>
  <si>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</si>
  <si>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</si>
  <si>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</si>
  <si>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</si>
  <si>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</si>
  <si>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</si>
  <si>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</si>
  <si>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</si>
  <si>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</si>
  <si>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</si>
  <si>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</si>
  <si>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</si>
  <si>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</si>
  <si>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</si>
  <si>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</si>
  <si>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</si>
  <si>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</si>
  <si>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</si>
  <si>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</si>
  <si>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</si>
  <si>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</si>
  <si>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</si>
  <si>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</si>
  <si>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</si>
  <si>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</si>
  <si>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</si>
  <si>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</si>
  <si>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</si>
  <si>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</si>
  <si>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</si>
  <si>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</si>
  <si>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</si>
  <si>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</si>
  <si>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</si>
  <si>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</si>
  <si>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</si>
  <si>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</si>
  <si>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</si>
  <si>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</si>
  <si>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</si>
  <si>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</si>
  <si>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</si>
  <si>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</si>
  <si>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</si>
  <si>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</si>
  <si>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</si>
  <si>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</si>
  <si>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</si>
  <si>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</si>
  <si>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</si>
  <si>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</si>
  <si>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</si>
  <si>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Այլ մուտքեր</t>
  </si>
  <si>
    <t>նոր տողեր ավելացնել 24 և 25 տողերի միջև</t>
  </si>
  <si>
    <t>Տպագրական ծառայությունների գծով</t>
  </si>
  <si>
    <t>նոր տողեր ավելացնել 62 և 63 տողերի միջև</t>
  </si>
  <si>
    <t>նոր տողեր ավելացնել 79 և 80 տողերի միջև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</si>
  <si>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</si>
  <si>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</si>
  <si>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</si>
  <si>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</si>
  <si>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</si>
  <si>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</si>
  <si>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</si>
  <si>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</si>
  <si>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</si>
  <si>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</si>
  <si>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</si>
  <si>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</si>
  <si>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</si>
  <si>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</si>
  <si>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</si>
  <si>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</si>
  <si>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</si>
  <si>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</si>
  <si>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</si>
  <si>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</si>
  <si>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</si>
  <si>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</si>
  <si>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</si>
  <si>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</si>
  <si>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</si>
  <si>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</si>
  <si>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</si>
  <si>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</si>
  <si>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</si>
  <si>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</si>
  <si>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</si>
  <si>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Գ.ԱՎՇԱՐՅԱՆ</t>
  </si>
  <si>
    <t>Լ.ՄԱՆՍՈՒՐՅԱՆ</t>
  </si>
  <si>
    <t>Բռնցկամարտ</t>
  </si>
  <si>
    <t>Ազատ ոճի ըմբշամարտ</t>
  </si>
  <si>
    <t>Հունահռոմեական ըմբշամարտ</t>
  </si>
  <si>
    <t>Ձյուդո</t>
  </si>
  <si>
    <t>Գեղարվեստական մարմնամարզություն</t>
  </si>
  <si>
    <t>Սեղանի թենիս</t>
  </si>
  <si>
    <t>Կոխ</t>
  </si>
  <si>
    <t>«Երևանի մանկապատանեկան համալիր մարզադպրոց»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</si>
</sst>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9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166" fontId="27" fillId="25" borderId="10" xfId="20" applyNumberFormat="1" applyFont="1" applyFill="1" applyBorder="1" applyAlignment="1" applyProtection="1">
      <alignment horizontal="center" vertical="center"/>
      <protection locked="0"/>
    </xf>
    <xf numFmtId="166" fontId="27" fillId="25" borderId="0" xfId="0" applyNumberFormat="1" applyFont="1" applyFill="1" applyAlignment="1">
      <alignment horizontal="center" vertical="center"/>
    </xf>
    <xf numFmtId="166" fontId="27" fillId="25" borderId="10" xfId="20" applyNumberFormat="1" applyFont="1" applyFill="1" applyBorder="1" applyAlignment="1">
      <alignment horizontal="center" vertical="center"/>
    </xf>
    <xf numFmtId="164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>
      <alignment horizontal="center" vertical="center"/>
    </xf>
    <xf numFmtId="166" fontId="27" fillId="25" borderId="10" xfId="45" applyNumberFormat="1" applyFont="1" applyFill="1" applyBorder="1" applyAlignment="1">
      <alignment horizontal="center" vertical="center" wrapText="1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45" applyNumberFormat="1" applyFont="1" applyFill="1" applyBorder="1" applyAlignment="1">
      <alignment horizontal="center" vertical="center" wrapText="1"/>
    </xf>
    <xf numFmtId="0" fontId="27" fillId="25" borderId="10" xfId="45" applyFont="1" applyFill="1" applyBorder="1" applyAlignment="1" applyProtection="1">
      <alignment vertical="center" wrapText="1"/>
      <protection hidden="1"/>
    </xf>
    <xf numFmtId="166" fontId="32" fillId="0" borderId="0" xfId="0" applyNumberFormat="1" applyFont="1" applyProtection="1"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0" xfId="0" applyNumberFormat="1" applyFont="1" applyFill="1" applyAlignment="1" applyProtection="1">
      <alignment horizontal="center" vertical="center"/>
      <protection locked="0"/>
    </xf>
    <xf numFmtId="0" fontId="31" fillId="24" borderId="0" xfId="45" applyFont="1" applyFill="1" applyAlignment="1" applyProtection="1">
      <alignment horizontal="center" vertical="center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3" fontId="45" fillId="24" borderId="10" xfId="62" applyNumberFormat="1" applyFont="1" applyFill="1" applyBorder="1" applyAlignment="1">
      <alignment horizontal="center" vertical="center" wrapText="1"/>
    </xf>
    <xf numFmtId="166" fontId="41" fillId="24" borderId="10" xfId="62" applyNumberFormat="1" applyFont="1" applyFill="1" applyBorder="1" applyAlignment="1">
      <alignment horizontal="center" vertical="center" wrapText="1"/>
    </xf>
    <xf numFmtId="2" fontId="41" fillId="24" borderId="10" xfId="62" applyNumberFormat="1" applyFont="1" applyFill="1" applyBorder="1" applyAlignment="1">
      <alignment horizontal="center" vertical="center" wrapText="1"/>
    </xf>
    <xf numFmtId="166" fontId="28" fillId="24" borderId="0" xfId="0" applyNumberFormat="1" applyFont="1" applyFill="1" applyAlignment="1" applyProtection="1">
      <alignment horizontal="center" vertical="center"/>
      <protection locked="0"/>
    </xf>
    <xf numFmtId="164" fontId="60" fillId="0" borderId="0" xfId="0" applyNumberFormat="1" applyFont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0" fontId="28" fillId="0" borderId="0" xfId="61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zADUAIABQAE0AAAAAAAAAAAAAAAAAAAAAAAAAAAAAAAAAAAAAAAAAAAAAAAAAAAAAAAAAAAAAAAAAAAAAAAAAAAAAAAAAAAAAAAAAAAAAAAAAAAAAAAAAAAAAAAAAAAAAAAAAAADoBwUABQADABIAI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M1MTBaMCMGCSqGSIb3DQEJBDEWBBRQyj5/QBqxlxlCkt+XN4Cf8gziajArBgsqhkiG9w0BCRACDDEcMBowGDAWBBRE5xMFRVajmd/v2Zzf5CvSbEm8HjANBgkqhkiG9w0BAQEFAASCAQAsiri/ap5B3q1uvEDW9dD2MrLmJNarcH7nUuDfayYCWqW6eJdxSOlNlWMGVJEAQWXa7zgEBQJWxm5CShzlE5G5NKPUVxNvCuXrKtOmfSSnPNh83bAYh45KhgEVP+0CPHRJSYucaleWA9LPgYzl5FagNpy6diAUPv96M4Wv0fmjtW3818T8LorQfekpq1XoF9rjT6tcRpcA1BqONuARmjMFEfF3JuZqqnWXDNDj2BAryosV1k/VycuCQFCFD/5lqvV3dj+qQ8w/Er0rBSjWbcMNWK3/vlKf/W8I92cKZw9+4JniL87c6QZpx+fL9/LW/oxFSGeyMQIOEN6E6ddSnpT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zACAAMgAwADIANAAgADYAOgAzADUAIABQAE0AAAAAAAAAAAAAAAAAAAAAAAAAAAAAAAAAAAAAAAAAAAAAAAAAAAAAAAAAAAAAAAAAAAAAAAAAAAAAAAAAAAAAAAAAAAAAAAAAAAAAAAAAAAAAAAAAAAAAAAAAAADoBwUABQADABIAIw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MxNDM1MTVaMCMGCSqGSIb3DQEJBDEWBBSXpIkA61BoNWcdy7bFoe6O8q3jlTArBgsqhkiG9w0BCRACDDEcMBowGDAWBBRE5xMFRVajmd/v2Zzf5CvSbEm8HjANBgkqhkiG9w0BAQEFAASCAQAeObXP3g7ma+AHAf+ghPgwtZ7Q7Yz27sKf1Z+fSdOTe7Cc4sr98HNGmD4mVQqIpiAk7nIYPPkSWv3xkootlTTTLnc1uX/Sp9M0M7xE8CUaGl7F7g6B/N2IarauH4wWJsbDEDefeeHnrULJVbcwkHi3Oz76bZEaDGjNmWtyK86EHfbTJhSK5cpMHj/nvl9ArNo8x3QgfkoNgBEzmHqpAjq5HrgMkI7HFobFWAofLscY1tDKshll0BH75/VDm13QBCbDL4gXyscR+SIF3n/vYmiHTD5fMnzyebFvErqA1uylgrr4prDO5Liz/IVc7Pu7Kx6dEeK2lhl1D+SKv/WyHQ4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1CA3252D-DDBC-8CB5-3C7F-C9AB959C61C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25400</xdr:colOff>
          <xdr:row>90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584FB3A2-E775-1EC4-8283-36A958534C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5"/>
  <sheetViews>
    <sheetView view="pageBreakPreview" topLeftCell="A43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3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38">
        <v>11</v>
      </c>
      <c r="F1" s="36"/>
    </row>
    <row r="2" spans="1:15" s="6" customFormat="1">
      <c r="C2" s="36"/>
      <c r="D2" s="519" t="s">
        <v>37</v>
      </c>
      <c r="E2" s="519"/>
      <c r="F2" s="36"/>
    </row>
    <row r="3" spans="1:15" s="6" customFormat="1">
      <c r="C3" s="36"/>
      <c r="D3" s="6" t="s">
        <v>203</v>
      </c>
      <c r="F3" s="36"/>
    </row>
    <row r="4" spans="1:15" s="38" customFormat="1" ht="24.75" customHeight="1">
      <c r="B4" s="326"/>
      <c r="C4" s="326"/>
      <c r="D4" s="519" t="s">
        <v>212</v>
      </c>
      <c r="E4" s="519"/>
    </row>
    <row r="5" spans="1:15" s="38" customFormat="1" ht="20.25" customHeight="1">
      <c r="B5" s="326"/>
      <c r="C5" s="519" t="s">
        <v>204</v>
      </c>
      <c r="D5" s="519"/>
      <c r="E5" s="519"/>
    </row>
    <row r="6" spans="1:15" ht="18.75" customHeight="1">
      <c r="A6" s="520" t="s">
        <v>38</v>
      </c>
      <c r="B6" s="520"/>
      <c r="C6" s="520"/>
      <c r="D6" s="520"/>
      <c r="E6" s="520"/>
      <c r="F6" s="39"/>
    </row>
    <row r="7" spans="1:15" ht="46.5" customHeight="1">
      <c r="A7" s="517" t="s">
        <v>292</v>
      </c>
      <c r="B7" s="517"/>
      <c r="C7" s="517"/>
      <c r="D7" s="517"/>
      <c r="E7" s="517"/>
      <c r="F7" s="61"/>
    </row>
    <row r="8" spans="1:15" ht="18.75" customHeight="1">
      <c r="A8" s="518" t="s">
        <v>214</v>
      </c>
      <c r="B8" s="518"/>
      <c r="C8" s="518"/>
      <c r="D8" s="518"/>
      <c r="E8" s="518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8"/>
      <c r="K9" s="2"/>
    </row>
    <row r="10" spans="1:15" ht="20.25">
      <c r="A10" s="44" t="s">
        <v>7</v>
      </c>
      <c r="B10" s="45" t="s">
        <v>118</v>
      </c>
      <c r="C10" s="46"/>
      <c r="D10" s="47"/>
      <c r="E10" s="309"/>
      <c r="F10" s="468"/>
      <c r="G10" s="469"/>
      <c r="H10" s="468"/>
    </row>
    <row r="11" spans="1:15" ht="22.15" customHeight="1">
      <c r="A11" s="97">
        <v>1</v>
      </c>
      <c r="B11" s="20" t="s">
        <v>112</v>
      </c>
      <c r="C11" s="48"/>
      <c r="D11" s="197">
        <v>52513.7</v>
      </c>
      <c r="E11" s="310"/>
      <c r="F11" s="52"/>
    </row>
    <row r="12" spans="1:15" ht="18" hidden="1" customHeight="1">
      <c r="A12" s="97">
        <v>2</v>
      </c>
      <c r="B12" s="245" t="s">
        <v>215</v>
      </c>
      <c r="C12" s="48"/>
      <c r="D12" s="199">
        <f>+Ashkhatavardz!J7</f>
        <v>0</v>
      </c>
      <c r="E12" s="310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10"/>
      <c r="F13" s="235" t="s">
        <v>176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10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/>
      <c r="E15" s="310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7"/>
      <c r="E16" s="310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7">
        <f>+D18+D19</f>
        <v>3683.9</v>
      </c>
      <c r="E17" s="310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v>2.1</v>
      </c>
      <c r="B18" s="18" t="s">
        <v>69</v>
      </c>
      <c r="C18" s="49"/>
      <c r="D18" s="198">
        <f>+D64</f>
        <v>3683.9</v>
      </c>
      <c r="E18" s="311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2.2000000000000002</v>
      </c>
      <c r="B19" s="18" t="s">
        <v>70</v>
      </c>
      <c r="C19" s="49"/>
      <c r="D19" s="497"/>
      <c r="E19" s="312"/>
      <c r="F19" s="54" t="s">
        <v>178</v>
      </c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3</v>
      </c>
      <c r="B20" s="20" t="s">
        <v>10</v>
      </c>
      <c r="C20" s="49"/>
      <c r="D20" s="197"/>
      <c r="E20" s="310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3</v>
      </c>
      <c r="B21" s="20" t="s">
        <v>260</v>
      </c>
      <c r="C21" s="49"/>
      <c r="D21" s="199">
        <f>+'Komunal '!N20</f>
        <v>1.6</v>
      </c>
      <c r="E21" s="310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4</v>
      </c>
      <c r="B22" s="20" t="s">
        <v>271</v>
      </c>
      <c r="C22" s="49"/>
      <c r="D22" s="199"/>
      <c r="E22" s="310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5</v>
      </c>
      <c r="B23" s="19" t="s">
        <v>206</v>
      </c>
      <c r="C23" s="243"/>
      <c r="D23" s="197"/>
      <c r="E23" s="310"/>
      <c r="F23" s="307"/>
    </row>
    <row r="24" spans="1:25" s="2" customFormat="1" hidden="1">
      <c r="A24" s="97"/>
      <c r="B24" s="19"/>
      <c r="C24" s="243"/>
      <c r="D24" s="197"/>
      <c r="E24" s="310"/>
      <c r="F24" s="2" t="s">
        <v>248</v>
      </c>
    </row>
    <row r="25" spans="1:25" ht="24" customHeight="1">
      <c r="A25" s="44"/>
      <c r="B25" s="15" t="s">
        <v>25</v>
      </c>
      <c r="C25" s="46"/>
      <c r="D25" s="228">
        <f>SUM(D11:D17,D20:D24)</f>
        <v>56199.199999999997</v>
      </c>
      <c r="E25" s="313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 ht="20.100000000000001" customHeight="1">
      <c r="A28" s="97">
        <v>1</v>
      </c>
      <c r="B28" s="19" t="s">
        <v>179</v>
      </c>
      <c r="C28" s="49"/>
      <c r="D28" s="199">
        <f>+Ashkhatavardz!M9-'Dramakan hosqer'!F80</f>
        <v>49626.600000000006</v>
      </c>
      <c r="E28" s="310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20.100000000000001" hidden="1" customHeight="1">
      <c r="A29" s="96">
        <f t="shared" ref="A29:A30" si="2">+A28+0.1</f>
        <v>1.1000000000000001</v>
      </c>
      <c r="B29" s="135" t="s">
        <v>273</v>
      </c>
      <c r="C29" s="49"/>
      <c r="D29" s="198"/>
      <c r="E29" s="311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20.100000000000001" hidden="1" customHeight="1">
      <c r="A30" s="96">
        <f t="shared" si="2"/>
        <v>1.2000000000000002</v>
      </c>
      <c r="B30" s="134" t="s">
        <v>217</v>
      </c>
      <c r="C30" s="49"/>
      <c r="D30" s="198">
        <f>+Ashkhatavardz!L7</f>
        <v>0</v>
      </c>
      <c r="E30" s="31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20.100000000000001" hidden="1" customHeight="1">
      <c r="A31" s="96">
        <f>+A30+0.1</f>
        <v>1.3000000000000003</v>
      </c>
      <c r="B31" s="134" t="s">
        <v>218</v>
      </c>
      <c r="C31" s="49"/>
      <c r="D31" s="198">
        <f>+Ashkhatavardz!J7</f>
        <v>0</v>
      </c>
      <c r="E31" s="31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20.100000000000001" hidden="1" customHeight="1">
      <c r="A32" s="97">
        <f>+A28+1</f>
        <v>2</v>
      </c>
      <c r="B32" s="20" t="s">
        <v>13</v>
      </c>
      <c r="C32" s="49"/>
      <c r="D32" s="197">
        <f>+'Komunal '!F20</f>
        <v>0</v>
      </c>
      <c r="E32" s="310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 ht="20.100000000000001" customHeight="1">
      <c r="A33" s="97">
        <v>2</v>
      </c>
      <c r="B33" s="20" t="s">
        <v>12</v>
      </c>
      <c r="C33" s="49"/>
      <c r="D33" s="197">
        <f>+'Komunal '!J20</f>
        <v>1465.2</v>
      </c>
      <c r="E33" s="310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t="20.100000000000001" customHeight="1">
      <c r="A34" s="97">
        <v>3</v>
      </c>
      <c r="B34" s="20" t="s">
        <v>14</v>
      </c>
      <c r="C34" s="49"/>
      <c r="D34" s="197">
        <f>+'Komunal '!O20</f>
        <v>58.7</v>
      </c>
      <c r="E34" s="310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t="20.100000000000001" customHeight="1">
      <c r="A35" s="97">
        <f t="shared" ref="A35:A36" si="3">+A34+1</f>
        <v>4</v>
      </c>
      <c r="B35" s="20" t="s">
        <v>15</v>
      </c>
      <c r="C35" s="49"/>
      <c r="D35" s="197">
        <v>32</v>
      </c>
      <c r="E35" s="310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20.100000000000001" hidden="1" customHeight="1">
      <c r="A36" s="97">
        <f t="shared" si="3"/>
        <v>5</v>
      </c>
      <c r="B36" s="20" t="s">
        <v>16</v>
      </c>
      <c r="C36" s="49"/>
      <c r="D36" s="197"/>
      <c r="E36" s="310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20.100000000000001" customHeight="1">
      <c r="A37" s="97">
        <v>5</v>
      </c>
      <c r="B37" s="20" t="s">
        <v>246</v>
      </c>
      <c r="C37" s="49"/>
      <c r="D37" s="197">
        <f>SUM(D38:D40)</f>
        <v>237.8</v>
      </c>
      <c r="E37" s="310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20.100000000000001" customHeight="1">
      <c r="A38" s="96">
        <f t="shared" ref="A38:A40" si="4">+A37+0.1</f>
        <v>5.0999999999999996</v>
      </c>
      <c r="B38" s="18" t="s">
        <v>17</v>
      </c>
      <c r="C38" s="49"/>
      <c r="D38" s="198">
        <v>115.2</v>
      </c>
      <c r="E38" s="31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20.100000000000001" customHeight="1">
      <c r="A39" s="96">
        <f t="shared" si="4"/>
        <v>5.1999999999999993</v>
      </c>
      <c r="B39" s="18" t="s">
        <v>18</v>
      </c>
      <c r="C39" s="49"/>
      <c r="D39" s="198">
        <v>2.6</v>
      </c>
      <c r="E39" s="31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20.100000000000001" customHeight="1">
      <c r="A40" s="96">
        <f t="shared" si="4"/>
        <v>5.2999999999999989</v>
      </c>
      <c r="B40" s="18" t="s">
        <v>19</v>
      </c>
      <c r="C40" s="49"/>
      <c r="D40" s="198">
        <v>120</v>
      </c>
      <c r="E40" s="31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20.100000000000001" customHeight="1">
      <c r="A41" s="97">
        <f>+A37+1</f>
        <v>6</v>
      </c>
      <c r="B41" s="20" t="s">
        <v>20</v>
      </c>
      <c r="C41" s="49"/>
      <c r="D41" s="197">
        <v>35</v>
      </c>
      <c r="E41" s="310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t="20.100000000000001" customHeight="1">
      <c r="A42" s="97">
        <f t="shared" ref="A42:A62" si="5">+A41+1</f>
        <v>7</v>
      </c>
      <c r="B42" s="20" t="s">
        <v>26</v>
      </c>
      <c r="C42" s="49"/>
      <c r="D42" s="197">
        <v>200</v>
      </c>
      <c r="E42" s="310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 ht="20.100000000000001" customHeight="1">
      <c r="A43" s="97">
        <f t="shared" si="5"/>
        <v>8</v>
      </c>
      <c r="B43" s="20" t="s">
        <v>21</v>
      </c>
      <c r="C43" s="49"/>
      <c r="D43" s="197">
        <v>100</v>
      </c>
      <c r="E43" s="310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t="20.100000000000001" hidden="1" customHeight="1">
      <c r="A44" s="97">
        <f t="shared" si="5"/>
        <v>9</v>
      </c>
      <c r="B44" s="20" t="s">
        <v>71</v>
      </c>
      <c r="C44" s="49"/>
      <c r="D44" s="197"/>
      <c r="E44" s="310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t="20.100000000000001" hidden="1" customHeight="1">
      <c r="A45" s="97">
        <f t="shared" si="5"/>
        <v>10</v>
      </c>
      <c r="B45" s="20" t="s">
        <v>45</v>
      </c>
      <c r="C45" s="49"/>
      <c r="D45" s="197"/>
      <c r="E45" s="310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t="20.100000000000001" hidden="1" customHeight="1">
      <c r="A46" s="97">
        <f t="shared" si="5"/>
        <v>11</v>
      </c>
      <c r="B46" s="20" t="s">
        <v>113</v>
      </c>
      <c r="C46" s="49"/>
      <c r="D46" s="197"/>
      <c r="E46" s="310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t="20.100000000000001" hidden="1" customHeight="1">
      <c r="A47" s="97">
        <f t="shared" si="5"/>
        <v>12</v>
      </c>
      <c r="B47" s="20" t="s">
        <v>114</v>
      </c>
      <c r="C47" s="49"/>
      <c r="D47" s="197"/>
      <c r="E47" s="310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t="20.100000000000001" customHeight="1">
      <c r="A48" s="97">
        <v>9</v>
      </c>
      <c r="B48" s="20" t="s">
        <v>22</v>
      </c>
      <c r="C48" s="49"/>
      <c r="D48" s="507">
        <v>560</v>
      </c>
      <c r="E48" s="310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t="20.100000000000001" hidden="1" customHeight="1">
      <c r="A49" s="97">
        <f t="shared" si="5"/>
        <v>10</v>
      </c>
      <c r="B49" s="20" t="s">
        <v>23</v>
      </c>
      <c r="C49" s="49"/>
      <c r="D49" s="507"/>
      <c r="E49" s="310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t="20.100000000000001" hidden="1" customHeight="1">
      <c r="A50" s="97">
        <f t="shared" si="5"/>
        <v>11</v>
      </c>
      <c r="B50" s="20" t="s">
        <v>63</v>
      </c>
      <c r="C50" s="49"/>
      <c r="D50" s="507"/>
      <c r="E50" s="310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t="20.100000000000001" hidden="1" customHeight="1">
      <c r="A51" s="97">
        <f t="shared" si="5"/>
        <v>12</v>
      </c>
      <c r="B51" s="20" t="s">
        <v>50</v>
      </c>
      <c r="C51" s="49"/>
      <c r="D51" s="507">
        <f>+'Komunal '!M28</f>
        <v>0</v>
      </c>
      <c r="E51" s="310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t="20.100000000000001" customHeight="1">
      <c r="A52" s="97">
        <v>10</v>
      </c>
      <c r="B52" s="20" t="s">
        <v>42</v>
      </c>
      <c r="C52" s="49"/>
      <c r="D52" s="507">
        <v>60</v>
      </c>
      <c r="E52" s="310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t="20.100000000000001" customHeight="1">
      <c r="A53" s="97">
        <v>11</v>
      </c>
      <c r="B53" s="20" t="s">
        <v>72</v>
      </c>
      <c r="C53" s="49"/>
      <c r="D53" s="507">
        <v>30</v>
      </c>
      <c r="E53" s="310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t="20.100000000000001" customHeight="1">
      <c r="A54" s="97">
        <f t="shared" si="5"/>
        <v>12</v>
      </c>
      <c r="B54" s="20" t="s">
        <v>73</v>
      </c>
      <c r="C54" s="49"/>
      <c r="D54" s="507">
        <v>107</v>
      </c>
      <c r="E54" s="310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t="20.100000000000001" customHeight="1">
      <c r="A55" s="97">
        <f t="shared" si="5"/>
        <v>13</v>
      </c>
      <c r="B55" s="20" t="s">
        <v>43</v>
      </c>
      <c r="C55" s="49"/>
      <c r="D55" s="507">
        <v>3</v>
      </c>
      <c r="E55" s="310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t="20.100000000000001" hidden="1" customHeight="1">
      <c r="A56" s="97">
        <f t="shared" si="5"/>
        <v>14</v>
      </c>
      <c r="B56" s="20" t="s">
        <v>115</v>
      </c>
      <c r="C56" s="49"/>
      <c r="D56" s="507"/>
      <c r="E56" s="310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t="20.100000000000001" hidden="1" customHeight="1">
      <c r="A57" s="97">
        <f t="shared" si="5"/>
        <v>15</v>
      </c>
      <c r="B57" s="20" t="s">
        <v>44</v>
      </c>
      <c r="C57" s="49"/>
      <c r="D57" s="507"/>
      <c r="E57" s="310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t="20.100000000000001" hidden="1" customHeight="1">
      <c r="A58" s="97">
        <f t="shared" si="5"/>
        <v>16</v>
      </c>
      <c r="B58" s="20" t="s">
        <v>60</v>
      </c>
      <c r="C58" s="49"/>
      <c r="D58" s="507"/>
      <c r="E58" s="310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t="20.100000000000001" hidden="1" customHeight="1">
      <c r="A59" s="97">
        <f t="shared" si="5"/>
        <v>17</v>
      </c>
      <c r="B59" s="20" t="s">
        <v>272</v>
      </c>
      <c r="C59" s="49"/>
      <c r="D59" s="507"/>
      <c r="E59" s="310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t="20.100000000000001" hidden="1" customHeight="1">
      <c r="A60" s="97">
        <f t="shared" si="5"/>
        <v>18</v>
      </c>
      <c r="B60" s="19" t="s">
        <v>249</v>
      </c>
      <c r="C60" s="49"/>
      <c r="D60" s="507"/>
      <c r="E60" s="310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t="20.100000000000001" hidden="1" customHeight="1">
      <c r="A61" s="97">
        <f t="shared" si="5"/>
        <v>19</v>
      </c>
      <c r="B61" s="19"/>
      <c r="C61" s="243"/>
      <c r="D61" s="507"/>
      <c r="E61" s="310"/>
      <c r="F61" s="307" t="s">
        <v>245</v>
      </c>
    </row>
    <row r="62" spans="1:15" s="2" customFormat="1" ht="20.100000000000001" hidden="1" customHeight="1">
      <c r="A62" s="97">
        <f t="shared" si="5"/>
        <v>20</v>
      </c>
      <c r="B62" s="19"/>
      <c r="C62" s="243"/>
      <c r="D62" s="507"/>
      <c r="E62" s="310"/>
      <c r="F62" s="307"/>
    </row>
    <row r="63" spans="1:15" s="3" customFormat="1" ht="20.100000000000001" customHeight="1">
      <c r="A63" s="97">
        <v>14</v>
      </c>
      <c r="B63" s="20" t="s">
        <v>24</v>
      </c>
      <c r="C63" s="49"/>
      <c r="D63" s="507">
        <f>+D64</f>
        <v>3683.9</v>
      </c>
      <c r="E63" s="310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20.100000000000001" customHeight="1">
      <c r="A64" s="96">
        <f>+A63+0.1</f>
        <v>14.1</v>
      </c>
      <c r="B64" s="1" t="s">
        <v>74</v>
      </c>
      <c r="C64" s="49"/>
      <c r="D64" s="508">
        <v>3683.9</v>
      </c>
      <c r="E64" s="312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t="20.100000000000001" hidden="1" customHeight="1">
      <c r="A65" s="97">
        <f>+A63+1</f>
        <v>15</v>
      </c>
      <c r="B65" s="20" t="s">
        <v>75</v>
      </c>
      <c r="C65" s="49"/>
      <c r="D65" s="507"/>
      <c r="E65" s="310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20.100000000000001" hidden="1" customHeight="1">
      <c r="A66" s="97">
        <v>15</v>
      </c>
      <c r="B66" s="20" t="s">
        <v>64</v>
      </c>
      <c r="C66" s="49"/>
      <c r="D66" s="509"/>
      <c r="E66" s="310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515">
        <f>SUM(D28,D32:D37,D41:D63,D65:D66)</f>
        <v>56199.200000000004</v>
      </c>
      <c r="E67" s="314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31" t="s">
        <v>2</v>
      </c>
      <c r="C69" s="65"/>
      <c r="D69" s="315" t="s">
        <v>283</v>
      </c>
    </row>
    <row r="70" spans="1:16" s="6" customFormat="1" ht="12" hidden="1" customHeight="1">
      <c r="B70" s="432"/>
      <c r="D70" s="433" t="s">
        <v>90</v>
      </c>
      <c r="E70" s="434"/>
    </row>
    <row r="71" spans="1:16" s="6" customFormat="1" ht="18.75" hidden="1" customHeight="1">
      <c r="B71" s="431" t="s">
        <v>6</v>
      </c>
      <c r="C71" s="65"/>
      <c r="D71" s="315" t="s">
        <v>284</v>
      </c>
    </row>
    <row r="72" spans="1:16" s="6" customFormat="1" ht="14.25" hidden="1" customHeight="1">
      <c r="D72" s="433" t="s">
        <v>90</v>
      </c>
      <c r="E72" s="434"/>
    </row>
    <row r="73" spans="1:16" s="6" customFormat="1" hidden="1">
      <c r="B73" s="78" t="s">
        <v>168</v>
      </c>
      <c r="D73" s="38"/>
      <c r="E73" s="38"/>
    </row>
    <row r="74" spans="1:16" s="435" customFormat="1" ht="112.5" customHeight="1">
      <c r="B74" s="436" t="s">
        <v>195</v>
      </c>
      <c r="C74" s="430"/>
      <c r="D74" s="437" t="s">
        <v>211</v>
      </c>
      <c r="E74" s="438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3"/>
  <sheetViews>
    <sheetView tabSelected="1" view="pageBreakPreview" topLeftCell="A70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54" style="281" customWidth="1"/>
    <col min="3" max="3" width="18.28515625" style="71" customWidth="1"/>
    <col min="4" max="4" width="19.42578125" style="71" customWidth="1"/>
    <col min="5" max="5" width="13.5703125" style="71" customWidth="1"/>
    <col min="6" max="6" width="15.57031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7"/>
      <c r="B1" s="328"/>
      <c r="C1" s="325"/>
      <c r="D1" s="325"/>
      <c r="E1" s="325"/>
      <c r="F1" s="242" t="s">
        <v>167</v>
      </c>
      <c r="G1" s="324">
        <f>+'Ekamut-caxs'!E1+1</f>
        <v>12</v>
      </c>
      <c r="H1" s="93"/>
      <c r="L1" s="38"/>
    </row>
    <row r="2" spans="1:15" s="65" customFormat="1" ht="17.25">
      <c r="A2" s="327"/>
      <c r="B2" s="329"/>
      <c r="C2" s="327"/>
      <c r="D2" s="327"/>
      <c r="E2" s="521" t="s">
        <v>213</v>
      </c>
      <c r="F2" s="521"/>
      <c r="G2" s="521"/>
      <c r="H2" s="93"/>
      <c r="L2" s="38"/>
    </row>
    <row r="3" spans="1:15" s="65" customFormat="1" ht="17.25">
      <c r="A3" s="327"/>
      <c r="B3" s="329"/>
      <c r="C3" s="327"/>
      <c r="D3" s="327"/>
      <c r="E3" s="521" t="s">
        <v>203</v>
      </c>
      <c r="F3" s="521"/>
      <c r="G3" s="521"/>
      <c r="H3" s="93"/>
      <c r="L3" s="38"/>
    </row>
    <row r="4" spans="1:15" s="65" customFormat="1" ht="26.25" customHeight="1">
      <c r="A4" s="327"/>
      <c r="B4" s="329"/>
      <c r="C4" s="327"/>
      <c r="D4" s="327"/>
      <c r="E4" s="528" t="str">
        <f>+'Ekamut-caxs'!D4</f>
        <v xml:space="preserve">_____. _____. 2024թ. </v>
      </c>
      <c r="F4" s="528"/>
      <c r="G4" s="528"/>
      <c r="H4" s="93"/>
      <c r="L4" s="38"/>
    </row>
    <row r="5" spans="1:15" s="65" customFormat="1" ht="24.75" customHeight="1">
      <c r="A5" s="327"/>
      <c r="B5" s="329"/>
      <c r="C5" s="327"/>
      <c r="D5" s="327"/>
      <c r="E5" s="528" t="str">
        <f>+'Ekamut-caxs'!C5</f>
        <v xml:space="preserve">հ. __________- Ա որոշմամբ </v>
      </c>
      <c r="F5" s="528"/>
      <c r="G5" s="528"/>
      <c r="H5" s="93"/>
      <c r="L5" s="38"/>
    </row>
    <row r="6" spans="1:15" s="64" customFormat="1" ht="18" customHeight="1">
      <c r="A6" s="525" t="s">
        <v>38</v>
      </c>
      <c r="B6" s="525"/>
      <c r="C6" s="525"/>
      <c r="D6" s="525"/>
      <c r="E6" s="525"/>
      <c r="F6" s="525"/>
      <c r="G6" s="297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17" t="str">
        <f>+'Ekamut-caxs'!A7:D7</f>
        <v>«Երևանի մանկապատանեկան համալիր մարզադպրոց» ՀՈԱԿ-ի</v>
      </c>
      <c r="B7" s="517"/>
      <c r="C7" s="517"/>
      <c r="D7" s="517"/>
      <c r="E7" s="517"/>
      <c r="F7" s="517"/>
      <c r="G7" s="293"/>
      <c r="H7" s="30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18" t="s">
        <v>216</v>
      </c>
      <c r="B8" s="518"/>
      <c r="C8" s="518"/>
      <c r="D8" s="518"/>
      <c r="E8" s="518"/>
      <c r="F8" s="518"/>
      <c r="G8" s="294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2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3" t="s">
        <v>28</v>
      </c>
      <c r="C11" s="77" t="s">
        <v>184</v>
      </c>
      <c r="D11" s="77" t="s">
        <v>185</v>
      </c>
      <c r="E11" s="77" t="s">
        <v>186</v>
      </c>
      <c r="F11" s="77" t="s">
        <v>40</v>
      </c>
      <c r="G11" s="316"/>
      <c r="H11" s="222"/>
      <c r="I11" s="78"/>
      <c r="J11" s="78"/>
      <c r="K11" s="78"/>
      <c r="L11" s="224"/>
      <c r="M11" s="78"/>
      <c r="N11" s="78"/>
      <c r="O11" s="78"/>
    </row>
    <row r="12" spans="1:15" s="64" customFormat="1" ht="34.5">
      <c r="A12" s="11" t="s">
        <v>7</v>
      </c>
      <c r="B12" s="12" t="s">
        <v>29</v>
      </c>
      <c r="C12" s="213">
        <f>+F12</f>
        <v>1694.5000000000073</v>
      </c>
      <c r="D12" s="213">
        <f>+F12</f>
        <v>1694.5000000000073</v>
      </c>
      <c r="E12" s="213">
        <f>+F12</f>
        <v>1694.5000000000073</v>
      </c>
      <c r="F12" s="213">
        <f>+'Dramakani hamematakan'!D6</f>
        <v>1694.5000000000073</v>
      </c>
      <c r="G12" s="317"/>
      <c r="H12" s="304"/>
      <c r="I12" s="516" t="str">
        <f>IF((D12-C12)&lt;0, (0),"")</f>
        <v/>
      </c>
      <c r="J12" s="516" t="str">
        <f t="shared" ref="I12:K24" si="0">IF((E12-D12)&lt;0, (0),"")</f>
        <v/>
      </c>
      <c r="K12" s="516" t="str">
        <f>IF((F12-E12)&lt;0, (0),"")</f>
        <v/>
      </c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10608.6</v>
      </c>
      <c r="D13" s="213">
        <f>SUM(D14:D23)</f>
        <v>23737.100000000002</v>
      </c>
      <c r="E13" s="213">
        <f>SUM(E14:E23)</f>
        <v>36865.5</v>
      </c>
      <c r="F13" s="213">
        <f>SUM(F14:F23)</f>
        <v>52619.6</v>
      </c>
      <c r="G13" s="318"/>
      <c r="H13" s="222"/>
      <c r="I13" s="516" t="str">
        <f t="shared" si="0"/>
        <v/>
      </c>
      <c r="J13" s="516" t="str">
        <f>IF((E13-D13)&lt;0, (0),"")</f>
        <v/>
      </c>
      <c r="K13" s="516" t="str">
        <f t="shared" si="0"/>
        <v/>
      </c>
      <c r="L13" s="38"/>
      <c r="M13" s="65"/>
      <c r="N13" s="65"/>
      <c r="O13" s="65"/>
    </row>
    <row r="14" spans="1:15" s="64" customFormat="1" ht="24.95" customHeight="1">
      <c r="A14" s="57">
        <v>1</v>
      </c>
      <c r="B14" s="274" t="str">
        <f>+'Ekamut-caxs'!B11</f>
        <v>Սուբսիդիայից</v>
      </c>
      <c r="C14" s="265">
        <v>10502.7</v>
      </c>
      <c r="D14" s="265">
        <v>23631.200000000001</v>
      </c>
      <c r="E14" s="265">
        <v>36759.599999999999</v>
      </c>
      <c r="F14" s="211">
        <f>+'Ekamut-caxs'!D11</f>
        <v>52513.7</v>
      </c>
      <c r="G14" s="319"/>
      <c r="H14" s="222"/>
      <c r="I14" s="516" t="str">
        <f t="shared" si="0"/>
        <v/>
      </c>
      <c r="J14" s="516" t="str">
        <f t="shared" si="0"/>
        <v/>
      </c>
      <c r="K14" s="516" t="str">
        <f t="shared" si="0"/>
        <v/>
      </c>
      <c r="L14" s="38"/>
      <c r="M14" s="65"/>
      <c r="N14" s="65"/>
      <c r="O14" s="65"/>
    </row>
    <row r="15" spans="1:15" s="64" customFormat="1" ht="24.95" hidden="1" customHeight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9"/>
      <c r="H15" s="260"/>
      <c r="I15" s="516"/>
      <c r="J15" s="516"/>
      <c r="K15" s="516"/>
      <c r="L15" s="38"/>
      <c r="M15" s="65"/>
      <c r="N15" s="65"/>
      <c r="O15" s="65"/>
    </row>
    <row r="16" spans="1:15" s="64" customFormat="1" ht="24.95" hidden="1" customHeight="1">
      <c r="A16" s="57">
        <f t="shared" ref="A16:A23" si="1">+A15+1</f>
        <v>3</v>
      </c>
      <c r="B16" s="219" t="str">
        <f>+'Ekamut-caxs'!B13</f>
        <v xml:space="preserve">Վճարովի ծառայություններից </v>
      </c>
      <c r="C16" s="265"/>
      <c r="D16" s="265"/>
      <c r="E16" s="265"/>
      <c r="F16" s="211">
        <f>+'Ekamut-caxs'!D13</f>
        <v>0</v>
      </c>
      <c r="G16" s="319"/>
      <c r="H16" s="260"/>
      <c r="I16" s="516" t="str">
        <f t="shared" si="0"/>
        <v/>
      </c>
      <c r="J16" s="516" t="str">
        <f t="shared" si="0"/>
        <v/>
      </c>
      <c r="K16" s="516" t="str">
        <f t="shared" si="0"/>
        <v/>
      </c>
      <c r="L16" s="38"/>
      <c r="M16" s="65"/>
      <c r="N16" s="65"/>
      <c r="O16" s="65"/>
    </row>
    <row r="17" spans="1:15" s="64" customFormat="1" ht="24.95" hidden="1" customHeight="1">
      <c r="A17" s="57">
        <f t="shared" si="1"/>
        <v>4</v>
      </c>
      <c r="B17" s="219" t="str">
        <f>+'Ekamut-caxs'!B14</f>
        <v>Սպասարկման և կոմունալ համավճարներից</v>
      </c>
      <c r="C17" s="265"/>
      <c r="D17" s="265"/>
      <c r="E17" s="265"/>
      <c r="F17" s="211">
        <f>+'Ekamut-caxs'!D14</f>
        <v>0</v>
      </c>
      <c r="G17" s="320"/>
      <c r="H17" s="263"/>
      <c r="I17" s="516" t="str">
        <f t="shared" si="0"/>
        <v/>
      </c>
      <c r="J17" s="516" t="str">
        <f t="shared" si="0"/>
        <v/>
      </c>
      <c r="K17" s="516" t="str">
        <f t="shared" si="0"/>
        <v/>
      </c>
      <c r="L17" s="38"/>
      <c r="M17" s="65"/>
      <c r="N17" s="65"/>
      <c r="O17" s="65"/>
    </row>
    <row r="18" spans="1:15" s="64" customFormat="1" ht="24.95" hidden="1" customHeight="1">
      <c r="A18" s="57">
        <f t="shared" si="1"/>
        <v>5</v>
      </c>
      <c r="B18" s="219" t="str">
        <f>+'Ekamut-caxs'!B15</f>
        <v>Ֆինանսական օգնությունից</v>
      </c>
      <c r="C18" s="265"/>
      <c r="D18" s="265"/>
      <c r="E18" s="265"/>
      <c r="F18" s="211">
        <f>+'Ekamut-caxs'!D15</f>
        <v>0</v>
      </c>
      <c r="G18" s="319"/>
      <c r="H18" s="263"/>
      <c r="I18" s="516" t="str">
        <f t="shared" si="0"/>
        <v/>
      </c>
      <c r="J18" s="516" t="str">
        <f t="shared" si="0"/>
        <v/>
      </c>
      <c r="K18" s="516" t="str">
        <f t="shared" si="0"/>
        <v/>
      </c>
      <c r="L18" s="38"/>
      <c r="M18" s="65"/>
      <c r="N18" s="65"/>
      <c r="O18" s="65"/>
    </row>
    <row r="19" spans="1:15" s="64" customFormat="1" ht="24.95" hidden="1" customHeight="1">
      <c r="A19" s="57">
        <f t="shared" si="1"/>
        <v>6</v>
      </c>
      <c r="B19" s="219" t="str">
        <f>+'Ekamut-caxs'!B16</f>
        <v>Չփոխանակվող գործարքներից (դրամաշնորհից)</v>
      </c>
      <c r="C19" s="265"/>
      <c r="D19" s="265"/>
      <c r="E19" s="265"/>
      <c r="F19" s="210">
        <f>+'Ekamut-caxs'!D16</f>
        <v>0</v>
      </c>
      <c r="G19" s="320"/>
      <c r="H19" s="305"/>
      <c r="I19" s="516" t="str">
        <f t="shared" si="0"/>
        <v/>
      </c>
      <c r="J19" s="516" t="str">
        <f t="shared" si="0"/>
        <v/>
      </c>
      <c r="K19" s="516" t="str">
        <f t="shared" si="0"/>
        <v/>
      </c>
      <c r="L19" s="38"/>
      <c r="M19" s="65"/>
      <c r="N19" s="65"/>
      <c r="O19" s="65"/>
    </row>
    <row r="20" spans="1:15" s="64" customFormat="1" ht="24.95" customHeight="1">
      <c r="A20" s="57">
        <v>2</v>
      </c>
      <c r="B20" s="274" t="s">
        <v>30</v>
      </c>
      <c r="C20" s="265">
        <v>105.9</v>
      </c>
      <c r="D20" s="265">
        <v>105.9</v>
      </c>
      <c r="E20" s="265">
        <v>105.9</v>
      </c>
      <c r="F20" s="210">
        <v>105.9</v>
      </c>
      <c r="G20" s="320"/>
      <c r="H20" s="305"/>
      <c r="I20" s="516" t="str">
        <f t="shared" si="0"/>
        <v/>
      </c>
      <c r="J20" s="516" t="str">
        <f t="shared" si="0"/>
        <v/>
      </c>
      <c r="K20" s="516" t="str">
        <f t="shared" si="0"/>
        <v/>
      </c>
      <c r="L20" s="38"/>
      <c r="M20" s="65"/>
      <c r="N20" s="65"/>
      <c r="O20" s="65"/>
    </row>
    <row r="21" spans="1:15" s="64" customFormat="1" ht="17.25" hidden="1">
      <c r="A21" s="57">
        <f t="shared" si="1"/>
        <v>3</v>
      </c>
      <c r="B21" s="274" t="str">
        <f>+'Ekamut-caxs'!B20</f>
        <v>Բանկի տոկոսից</v>
      </c>
      <c r="C21" s="265"/>
      <c r="D21" s="265"/>
      <c r="E21" s="265"/>
      <c r="F21" s="211">
        <f>+'Ekamut-caxs'!D20</f>
        <v>0</v>
      </c>
      <c r="G21" s="319"/>
      <c r="H21" s="305"/>
      <c r="I21" s="516" t="str">
        <f t="shared" si="0"/>
        <v/>
      </c>
      <c r="J21" s="516" t="str">
        <f t="shared" si="0"/>
        <v/>
      </c>
      <c r="K21" s="516" t="str">
        <f t="shared" si="0"/>
        <v/>
      </c>
      <c r="L21" s="38"/>
      <c r="M21" s="65"/>
      <c r="N21" s="65"/>
      <c r="O21" s="65"/>
    </row>
    <row r="22" spans="1:15" s="65" customFormat="1" ht="17.25" hidden="1">
      <c r="A22" s="57">
        <f t="shared" si="1"/>
        <v>4</v>
      </c>
      <c r="B22" s="276" t="s">
        <v>247</v>
      </c>
      <c r="C22" s="265"/>
      <c r="D22" s="265"/>
      <c r="E22" s="265"/>
      <c r="F22" s="211">
        <f>+'Ekamut-caxs'!D23</f>
        <v>0</v>
      </c>
      <c r="G22" s="321"/>
      <c r="H22" s="522" t="s">
        <v>248</v>
      </c>
      <c r="I22" s="264" t="str">
        <f t="shared" si="0"/>
        <v/>
      </c>
      <c r="J22" s="264" t="str">
        <f t="shared" si="0"/>
        <v/>
      </c>
      <c r="K22" s="264" t="str">
        <f t="shared" si="0"/>
        <v/>
      </c>
      <c r="L22" s="38"/>
    </row>
    <row r="23" spans="1:15" s="65" customFormat="1" ht="17.25" hidden="1">
      <c r="A23" s="57">
        <f t="shared" si="1"/>
        <v>5</v>
      </c>
      <c r="B23" s="276">
        <f>+'Ekamut-caxs'!B24</f>
        <v>0</v>
      </c>
      <c r="C23" s="265"/>
      <c r="D23" s="265"/>
      <c r="E23" s="265"/>
      <c r="F23" s="211">
        <f>+'Ekamut-caxs'!D24</f>
        <v>0</v>
      </c>
      <c r="G23" s="321"/>
      <c r="H23" s="522"/>
      <c r="I23" s="264" t="str">
        <f t="shared" si="0"/>
        <v/>
      </c>
      <c r="J23" s="264" t="str">
        <f t="shared" si="0"/>
        <v/>
      </c>
      <c r="K23" s="264" t="str">
        <f t="shared" si="0"/>
        <v/>
      </c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9627.7000000000007</v>
      </c>
      <c r="D24" s="213">
        <f>+D25+D66+D79</f>
        <v>23030.799999999999</v>
      </c>
      <c r="E24" s="213">
        <f>+E25+E66+E79</f>
        <v>35685.4</v>
      </c>
      <c r="F24" s="213">
        <f>+F25+F66+F79</f>
        <v>53859.200000000004</v>
      </c>
      <c r="G24" s="318"/>
      <c r="H24" s="261"/>
      <c r="I24" s="516" t="str">
        <f t="shared" si="0"/>
        <v/>
      </c>
      <c r="J24" s="516" t="str">
        <f t="shared" si="0"/>
        <v/>
      </c>
      <c r="K24" s="516" t="str">
        <f t="shared" si="0"/>
        <v/>
      </c>
      <c r="L24" s="38"/>
      <c r="M24" s="65"/>
      <c r="N24" s="65"/>
      <c r="O24" s="65"/>
    </row>
    <row r="25" spans="1:15" s="64" customFormat="1" ht="21.75" customHeight="1">
      <c r="A25" s="14" t="s">
        <v>52</v>
      </c>
      <c r="B25" s="12" t="s">
        <v>55</v>
      </c>
      <c r="C25" s="213">
        <f>SUM(C26,C30:C35,C39:C61,C64:C65)</f>
        <v>8787.7000000000007</v>
      </c>
      <c r="D25" s="213">
        <f>SUM(D26,D30:D35,D39:D61,D64:D65)</f>
        <v>22190.799999999999</v>
      </c>
      <c r="E25" s="213">
        <f>SUM(E26,E30:E35,E39:E61,E64:E65)</f>
        <v>34845.4</v>
      </c>
      <c r="F25" s="213">
        <f>SUM(F26,F30:F35,F39:F61,F64:F65)</f>
        <v>52516.500000000007</v>
      </c>
      <c r="G25" s="318"/>
      <c r="H25" s="263"/>
      <c r="I25" s="516" t="str">
        <f t="shared" ref="I25:K81" si="2">IF((D25-C25)&lt;0, (0),"")</f>
        <v/>
      </c>
      <c r="J25" s="516" t="str">
        <f t="shared" si="2"/>
        <v/>
      </c>
      <c r="K25" s="516" t="str">
        <f t="shared" si="2"/>
        <v/>
      </c>
      <c r="L25" s="38"/>
      <c r="M25" s="65"/>
      <c r="N25" s="65"/>
      <c r="O25" s="65"/>
    </row>
    <row r="26" spans="1:15" s="83" customFormat="1" ht="24.95" customHeight="1">
      <c r="A26" s="57">
        <v>1</v>
      </c>
      <c r="B26" s="240" t="str">
        <f>+'Ekamut-caxs'!B28</f>
        <v>Աշխատավարձի գծով</v>
      </c>
      <c r="C26" s="265">
        <v>8080.7</v>
      </c>
      <c r="D26" s="265">
        <v>20498.400000000001</v>
      </c>
      <c r="E26" s="265">
        <v>32634</v>
      </c>
      <c r="F26" s="211">
        <f>+'Ekamut-caxs'!D28</f>
        <v>49626.600000000006</v>
      </c>
      <c r="G26" s="319"/>
      <c r="H26" s="262"/>
      <c r="I26" s="516" t="str">
        <f t="shared" si="2"/>
        <v/>
      </c>
      <c r="J26" s="516" t="str">
        <f t="shared" si="2"/>
        <v/>
      </c>
      <c r="K26" s="516" t="str">
        <f t="shared" si="2"/>
        <v/>
      </c>
      <c r="L26" s="89"/>
      <c r="M26" s="82"/>
      <c r="N26" s="82"/>
      <c r="O26" s="82"/>
    </row>
    <row r="27" spans="1:15" s="74" customFormat="1" ht="24.95" hidden="1" customHeight="1">
      <c r="A27" s="25">
        <f>+A26+0.1</f>
        <v>1.1000000000000001</v>
      </c>
      <c r="B27" s="275" t="str">
        <f>+'Ekamut-caxs'!B29</f>
        <v>լրավճար վճարովի ծառայության գծով</v>
      </c>
      <c r="C27" s="204"/>
      <c r="D27" s="204"/>
      <c r="E27" s="204"/>
      <c r="F27" s="498">
        <f>+'Ekamut-caxs'!D29</f>
        <v>0</v>
      </c>
      <c r="G27" s="322"/>
      <c r="H27" s="261"/>
      <c r="I27" s="516" t="str">
        <f t="shared" si="2"/>
        <v/>
      </c>
      <c r="J27" s="516" t="str">
        <f t="shared" si="2"/>
        <v/>
      </c>
      <c r="K27" s="516" t="str">
        <f t="shared" si="2"/>
        <v/>
      </c>
      <c r="L27" s="332"/>
      <c r="M27" s="73"/>
      <c r="N27" s="73"/>
      <c r="O27" s="73"/>
    </row>
    <row r="28" spans="1:15" s="74" customFormat="1" ht="24.95" hidden="1" customHeight="1">
      <c r="A28" s="25">
        <f t="shared" ref="A28:A29" si="3">+A27+0.1</f>
        <v>1.2000000000000002</v>
      </c>
      <c r="B28" s="301" t="s">
        <v>217</v>
      </c>
      <c r="C28" s="204"/>
      <c r="D28" s="204"/>
      <c r="E28" s="204"/>
      <c r="F28" s="495">
        <f>+'Ekamut-caxs'!D30</f>
        <v>0</v>
      </c>
      <c r="G28" s="322"/>
      <c r="H28" s="262"/>
      <c r="I28" s="516"/>
      <c r="J28" s="516"/>
      <c r="K28" s="516"/>
      <c r="L28" s="332"/>
      <c r="M28" s="73"/>
      <c r="N28" s="73"/>
      <c r="O28" s="73"/>
    </row>
    <row r="29" spans="1:15" s="74" customFormat="1" ht="24.95" hidden="1" customHeight="1">
      <c r="A29" s="25">
        <f t="shared" si="3"/>
        <v>1.3000000000000003</v>
      </c>
      <c r="B29" s="301" t="s">
        <v>218</v>
      </c>
      <c r="C29" s="204"/>
      <c r="D29" s="204"/>
      <c r="E29" s="204"/>
      <c r="F29" s="495">
        <f>+'Ekamut-caxs'!D31</f>
        <v>0</v>
      </c>
      <c r="G29" s="322"/>
      <c r="H29" s="262"/>
      <c r="I29" s="516"/>
      <c r="J29" s="516"/>
      <c r="K29" s="516"/>
      <c r="L29" s="332"/>
      <c r="M29" s="73"/>
      <c r="N29" s="73"/>
      <c r="O29" s="73"/>
    </row>
    <row r="30" spans="1:15" s="85" customFormat="1" ht="24.95" hidden="1" customHeight="1">
      <c r="A30" s="57">
        <f>+A26+1</f>
        <v>2</v>
      </c>
      <c r="B30" s="219" t="str">
        <f>+'Ekamut-caxs'!B32</f>
        <v>Ջեռուցման գծով</v>
      </c>
      <c r="C30" s="265"/>
      <c r="D30" s="265"/>
      <c r="E30" s="265"/>
      <c r="F30" s="211">
        <f>+'Ekamut-caxs'!D32</f>
        <v>0</v>
      </c>
      <c r="G30" s="319"/>
      <c r="H30" s="302"/>
      <c r="I30" s="516" t="str">
        <f t="shared" si="2"/>
        <v/>
      </c>
      <c r="J30" s="516" t="str">
        <f t="shared" si="2"/>
        <v/>
      </c>
      <c r="K30" s="516" t="str">
        <f t="shared" si="2"/>
        <v/>
      </c>
      <c r="L30" s="333"/>
      <c r="M30" s="84"/>
      <c r="N30" s="84"/>
      <c r="O30" s="84"/>
    </row>
    <row r="31" spans="1:15" s="85" customFormat="1" ht="24.95" customHeight="1">
      <c r="A31" s="57">
        <v>2</v>
      </c>
      <c r="B31" s="219" t="str">
        <f>+'Ekamut-caxs'!B33</f>
        <v>Էլեկտրաէներգիայի գծով</v>
      </c>
      <c r="C31" s="265">
        <v>550</v>
      </c>
      <c r="D31" s="265">
        <v>830</v>
      </c>
      <c r="E31" s="265">
        <v>1020</v>
      </c>
      <c r="F31" s="211">
        <f>+'Ekamut-caxs'!D33</f>
        <v>1465.2</v>
      </c>
      <c r="G31" s="319"/>
      <c r="H31" s="302"/>
      <c r="I31" s="516" t="str">
        <f t="shared" si="2"/>
        <v/>
      </c>
      <c r="J31" s="516" t="str">
        <f t="shared" si="2"/>
        <v/>
      </c>
      <c r="K31" s="516" t="str">
        <f t="shared" si="2"/>
        <v/>
      </c>
      <c r="L31" s="333"/>
      <c r="M31" s="84"/>
      <c r="N31" s="84"/>
      <c r="O31" s="84"/>
    </row>
    <row r="32" spans="1:15" s="85" customFormat="1" ht="24.95" customHeight="1">
      <c r="A32" s="57">
        <f>+A31+1</f>
        <v>3</v>
      </c>
      <c r="B32" s="219" t="str">
        <f>+'Ekamut-caxs'!B34</f>
        <v>Ջրմուղ-կոյուղու գծով</v>
      </c>
      <c r="C32" s="265">
        <v>14</v>
      </c>
      <c r="D32" s="265">
        <v>25</v>
      </c>
      <c r="E32" s="265">
        <v>39</v>
      </c>
      <c r="F32" s="211">
        <f>+'Komunal '!M20</f>
        <v>57.1</v>
      </c>
      <c r="G32" s="319"/>
      <c r="H32" s="302"/>
      <c r="I32" s="516" t="str">
        <f t="shared" si="2"/>
        <v/>
      </c>
      <c r="J32" s="516" t="str">
        <f t="shared" si="2"/>
        <v/>
      </c>
      <c r="K32" s="516" t="str">
        <f t="shared" si="2"/>
        <v/>
      </c>
      <c r="L32" s="333"/>
      <c r="M32" s="84"/>
      <c r="N32" s="84"/>
      <c r="O32" s="84"/>
    </row>
    <row r="33" spans="1:15" s="85" customFormat="1" ht="24.95" customHeight="1">
      <c r="A33" s="57">
        <f>+A32+1</f>
        <v>4</v>
      </c>
      <c r="B33" s="219" t="str">
        <f>+'Ekamut-caxs'!B35</f>
        <v>Աղբահանության գծով</v>
      </c>
      <c r="C33" s="265">
        <v>8</v>
      </c>
      <c r="D33" s="265">
        <v>16</v>
      </c>
      <c r="E33" s="265">
        <v>24</v>
      </c>
      <c r="F33" s="211">
        <f>+'Ekamut-caxs'!D35</f>
        <v>32</v>
      </c>
      <c r="G33" s="319"/>
      <c r="H33" s="302"/>
      <c r="I33" s="516" t="str">
        <f t="shared" si="2"/>
        <v/>
      </c>
      <c r="J33" s="516" t="str">
        <f t="shared" si="2"/>
        <v/>
      </c>
      <c r="K33" s="516" t="str">
        <f t="shared" si="2"/>
        <v/>
      </c>
      <c r="L33" s="333"/>
      <c r="M33" s="84"/>
      <c r="N33" s="84"/>
      <c r="O33" s="84"/>
    </row>
    <row r="34" spans="1:15" s="85" customFormat="1" ht="24.95" hidden="1" customHeight="1">
      <c r="A34" s="57">
        <f>+A33+1</f>
        <v>5</v>
      </c>
      <c r="B34" s="219" t="str">
        <f>+'Ekamut-caxs'!B36</f>
        <v>Ախտաբանության գծով</v>
      </c>
      <c r="C34" s="265"/>
      <c r="D34" s="265"/>
      <c r="E34" s="265"/>
      <c r="F34" s="211">
        <f>+'Ekamut-caxs'!D36</f>
        <v>0</v>
      </c>
      <c r="G34" s="319"/>
      <c r="H34" s="302"/>
      <c r="I34" s="516" t="str">
        <f t="shared" si="2"/>
        <v/>
      </c>
      <c r="J34" s="516" t="str">
        <f t="shared" si="2"/>
        <v/>
      </c>
      <c r="K34" s="516" t="str">
        <f t="shared" si="2"/>
        <v/>
      </c>
      <c r="L34" s="333"/>
      <c r="M34" s="84"/>
      <c r="N34" s="84"/>
      <c r="O34" s="84"/>
    </row>
    <row r="35" spans="1:15" s="85" customFormat="1" ht="24.95" customHeight="1">
      <c r="A35" s="57">
        <v>5</v>
      </c>
      <c r="B35" s="219" t="str">
        <f>+'Ekamut-caxs'!B37</f>
        <v>Կապի գծով, որից`</v>
      </c>
      <c r="C35" s="211">
        <f t="shared" ref="C35:E35" si="4">SUM(C36:C38)</f>
        <v>51.2</v>
      </c>
      <c r="D35" s="211">
        <f t="shared" si="4"/>
        <v>119.6</v>
      </c>
      <c r="E35" s="211">
        <f t="shared" si="4"/>
        <v>181.6</v>
      </c>
      <c r="F35" s="211">
        <f>SUM(F36:F38)</f>
        <v>237.8</v>
      </c>
      <c r="G35" s="319"/>
      <c r="H35" s="302"/>
      <c r="I35" s="516" t="str">
        <f t="shared" si="2"/>
        <v/>
      </c>
      <c r="J35" s="516" t="str">
        <f t="shared" si="2"/>
        <v/>
      </c>
      <c r="K35" s="516" t="str">
        <f t="shared" si="2"/>
        <v/>
      </c>
      <c r="L35" s="333"/>
      <c r="M35" s="84"/>
      <c r="N35" s="84"/>
      <c r="O35" s="84"/>
    </row>
    <row r="36" spans="1:15" ht="17.25" customHeight="1">
      <c r="A36" s="25">
        <f t="shared" ref="A36:A38" si="5">+A35+0.1</f>
        <v>5.0999999999999996</v>
      </c>
      <c r="B36" s="275" t="str">
        <f>+'Ekamut-caxs'!B38</f>
        <v>բաժանորդային վճար</v>
      </c>
      <c r="C36" s="204">
        <v>19.2</v>
      </c>
      <c r="D36" s="204">
        <v>57.6</v>
      </c>
      <c r="E36" s="204">
        <v>89.6</v>
      </c>
      <c r="F36" s="495">
        <f>+'Ekamut-caxs'!D38</f>
        <v>115.2</v>
      </c>
      <c r="G36" s="322"/>
      <c r="H36" s="263"/>
      <c r="I36" s="516" t="str">
        <f t="shared" si="2"/>
        <v/>
      </c>
      <c r="J36" s="516" t="str">
        <f t="shared" si="2"/>
        <v/>
      </c>
      <c r="K36" s="516" t="str">
        <f t="shared" si="2"/>
        <v/>
      </c>
    </row>
    <row r="37" spans="1:15" ht="17.25" customHeight="1">
      <c r="A37" s="25">
        <f t="shared" si="5"/>
        <v>5.1999999999999993</v>
      </c>
      <c r="B37" s="275" t="str">
        <f>+'Ekamut-caxs'!B39</f>
        <v>րոպեավճար</v>
      </c>
      <c r="C37" s="204">
        <v>2</v>
      </c>
      <c r="D37" s="204">
        <v>2</v>
      </c>
      <c r="E37" s="204">
        <v>2</v>
      </c>
      <c r="F37" s="495">
        <f>+'Ekamut-caxs'!D39</f>
        <v>2.6</v>
      </c>
      <c r="G37" s="322"/>
      <c r="H37" s="263"/>
      <c r="I37" s="516" t="str">
        <f t="shared" si="2"/>
        <v/>
      </c>
      <c r="J37" s="516" t="str">
        <f t="shared" si="2"/>
        <v/>
      </c>
      <c r="K37" s="516" t="str">
        <f t="shared" si="2"/>
        <v/>
      </c>
    </row>
    <row r="38" spans="1:15" ht="18" customHeight="1">
      <c r="A38" s="25">
        <f t="shared" si="5"/>
        <v>5.2999999999999989</v>
      </c>
      <c r="B38" s="275" t="str">
        <f>+'Ekamut-caxs'!B40</f>
        <v>ինտերնետ կապ</v>
      </c>
      <c r="C38" s="204">
        <v>30</v>
      </c>
      <c r="D38" s="204">
        <v>60</v>
      </c>
      <c r="E38" s="204">
        <v>90</v>
      </c>
      <c r="F38" s="495">
        <f>+'Ekamut-caxs'!D40</f>
        <v>120</v>
      </c>
      <c r="G38" s="322"/>
      <c r="H38" s="263"/>
      <c r="I38" s="516" t="str">
        <f t="shared" si="2"/>
        <v/>
      </c>
      <c r="J38" s="516" t="str">
        <f t="shared" si="2"/>
        <v/>
      </c>
      <c r="K38" s="516" t="str">
        <f t="shared" si="2"/>
        <v/>
      </c>
    </row>
    <row r="39" spans="1:15" s="85" customFormat="1" ht="24.95" customHeight="1">
      <c r="A39" s="57">
        <f>+A35+1</f>
        <v>6</v>
      </c>
      <c r="B39" s="219" t="str">
        <f>+'Ekamut-caxs'!B41</f>
        <v>Բանկային ծառայության գծով</v>
      </c>
      <c r="C39" s="265">
        <v>8</v>
      </c>
      <c r="D39" s="265">
        <v>16</v>
      </c>
      <c r="E39" s="265">
        <v>24</v>
      </c>
      <c r="F39" s="211">
        <f>+'Ekamut-caxs'!D41</f>
        <v>35</v>
      </c>
      <c r="G39" s="319"/>
      <c r="H39" s="302"/>
      <c r="I39" s="516" t="str">
        <f t="shared" si="2"/>
        <v/>
      </c>
      <c r="J39" s="516" t="str">
        <f t="shared" si="2"/>
        <v/>
      </c>
      <c r="K39" s="516" t="str">
        <f t="shared" si="2"/>
        <v/>
      </c>
      <c r="L39" s="333"/>
      <c r="M39" s="84"/>
      <c r="N39" s="84"/>
      <c r="O39" s="84"/>
    </row>
    <row r="40" spans="1:15" s="85" customFormat="1" ht="24.95" customHeight="1">
      <c r="A40" s="57">
        <f>+A39+1</f>
        <v>7</v>
      </c>
      <c r="B40" s="219" t="str">
        <f>+'Ekamut-caxs'!B42</f>
        <v>Տնտեսական ապրանքների գծով</v>
      </c>
      <c r="C40" s="499">
        <v>50</v>
      </c>
      <c r="D40" s="499">
        <v>80</v>
      </c>
      <c r="E40" s="499">
        <v>120</v>
      </c>
      <c r="F40" s="500">
        <f>+'Ekamut-caxs'!D42</f>
        <v>200</v>
      </c>
      <c r="G40" s="319"/>
      <c r="H40" s="302"/>
      <c r="I40" s="516" t="str">
        <f t="shared" si="2"/>
        <v/>
      </c>
      <c r="J40" s="516" t="str">
        <f t="shared" si="2"/>
        <v/>
      </c>
      <c r="K40" s="516" t="str">
        <f t="shared" si="2"/>
        <v/>
      </c>
      <c r="L40" s="333"/>
      <c r="M40" s="84"/>
      <c r="N40" s="84"/>
      <c r="O40" s="84"/>
    </row>
    <row r="41" spans="1:15" s="85" customFormat="1" ht="24.95" customHeight="1">
      <c r="A41" s="57">
        <f>+A40+1</f>
        <v>8</v>
      </c>
      <c r="B41" s="219" t="str">
        <f>+'Ekamut-caxs'!B43</f>
        <v>Գրասենյակային ապրանքների գծով</v>
      </c>
      <c r="C41" s="499">
        <v>10</v>
      </c>
      <c r="D41" s="499">
        <v>20</v>
      </c>
      <c r="E41" s="499">
        <v>50</v>
      </c>
      <c r="F41" s="500">
        <f>+'Ekamut-caxs'!D43</f>
        <v>100</v>
      </c>
      <c r="G41" s="319"/>
      <c r="H41" s="302"/>
      <c r="I41" s="516" t="str">
        <f t="shared" si="2"/>
        <v/>
      </c>
      <c r="J41" s="516" t="str">
        <f t="shared" si="2"/>
        <v/>
      </c>
      <c r="K41" s="516" t="str">
        <f t="shared" si="2"/>
        <v/>
      </c>
      <c r="L41" s="333"/>
      <c r="M41" s="84"/>
      <c r="N41" s="84"/>
      <c r="O41" s="84"/>
    </row>
    <row r="42" spans="1:15" s="85" customFormat="1" ht="24.95" hidden="1" customHeight="1">
      <c r="A42" s="57">
        <f t="shared" ref="A42:A65" si="6">+A41+1</f>
        <v>9</v>
      </c>
      <c r="B42" s="219" t="str">
        <f>+'Ekamut-caxs'!B44</f>
        <v>Փոքրարժեք կամ արագամաշ առարկաների գծով</v>
      </c>
      <c r="C42" s="265"/>
      <c r="D42" s="265"/>
      <c r="E42" s="265"/>
      <c r="F42" s="211">
        <f>+'Ekamut-caxs'!D44</f>
        <v>0</v>
      </c>
      <c r="G42" s="319"/>
      <c r="H42" s="302"/>
      <c r="I42" s="516" t="str">
        <f t="shared" si="2"/>
        <v/>
      </c>
      <c r="J42" s="516" t="str">
        <f t="shared" si="2"/>
        <v/>
      </c>
      <c r="K42" s="516" t="str">
        <f t="shared" si="2"/>
        <v/>
      </c>
      <c r="L42" s="333"/>
      <c r="M42" s="84"/>
      <c r="N42" s="84"/>
      <c r="O42" s="84"/>
    </row>
    <row r="43" spans="1:15" s="85" customFormat="1" ht="24.95" hidden="1" customHeight="1">
      <c r="A43" s="57">
        <f t="shared" si="6"/>
        <v>10</v>
      </c>
      <c r="B43" s="219" t="str">
        <f>+'Ekamut-caxs'!B45</f>
        <v>Ուսումնական նյութերի գծով</v>
      </c>
      <c r="C43" s="265"/>
      <c r="D43" s="265"/>
      <c r="E43" s="265"/>
      <c r="F43" s="211">
        <f>+'Ekamut-caxs'!D45</f>
        <v>0</v>
      </c>
      <c r="G43" s="319"/>
      <c r="H43" s="302"/>
      <c r="I43" s="516" t="str">
        <f t="shared" si="2"/>
        <v/>
      </c>
      <c r="J43" s="516" t="str">
        <f t="shared" si="2"/>
        <v/>
      </c>
      <c r="K43" s="516" t="str">
        <f t="shared" si="2"/>
        <v/>
      </c>
      <c r="L43" s="333"/>
      <c r="M43" s="84"/>
      <c r="N43" s="84"/>
      <c r="O43" s="84"/>
    </row>
    <row r="44" spans="1:15" s="85" customFormat="1" ht="24.95" hidden="1" customHeight="1">
      <c r="A44" s="57">
        <f t="shared" si="6"/>
        <v>11</v>
      </c>
      <c r="B44" s="219" t="str">
        <f>+'Ekamut-caxs'!B46</f>
        <v>Դեղորայքի գծով</v>
      </c>
      <c r="C44" s="265"/>
      <c r="D44" s="265"/>
      <c r="E44" s="265"/>
      <c r="F44" s="211">
        <f>+'Ekamut-caxs'!D46</f>
        <v>0</v>
      </c>
      <c r="G44" s="319"/>
      <c r="H44" s="302"/>
      <c r="I44" s="516" t="str">
        <f t="shared" si="2"/>
        <v/>
      </c>
      <c r="J44" s="516" t="str">
        <f t="shared" si="2"/>
        <v/>
      </c>
      <c r="K44" s="516" t="str">
        <f t="shared" si="2"/>
        <v/>
      </c>
      <c r="L44" s="333"/>
      <c r="M44" s="84"/>
      <c r="N44" s="84"/>
      <c r="O44" s="84"/>
    </row>
    <row r="45" spans="1:15" s="85" customFormat="1" ht="24.95" hidden="1" customHeight="1">
      <c r="A45" s="57">
        <f t="shared" si="6"/>
        <v>12</v>
      </c>
      <c r="B45" s="219" t="str">
        <f>+'Ekamut-caxs'!B47</f>
        <v>Բուժ.ծառայության գծով</v>
      </c>
      <c r="C45" s="265"/>
      <c r="D45" s="265"/>
      <c r="E45" s="265"/>
      <c r="F45" s="211">
        <f>+'Ekamut-caxs'!D47</f>
        <v>0</v>
      </c>
      <c r="G45" s="319"/>
      <c r="H45" s="302"/>
      <c r="I45" s="516" t="str">
        <f t="shared" si="2"/>
        <v/>
      </c>
      <c r="J45" s="516" t="str">
        <f t="shared" si="2"/>
        <v/>
      </c>
      <c r="K45" s="516" t="str">
        <f t="shared" si="2"/>
        <v/>
      </c>
      <c r="L45" s="333"/>
      <c r="M45" s="84"/>
      <c r="N45" s="84"/>
      <c r="O45" s="84"/>
    </row>
    <row r="46" spans="1:15" s="85" customFormat="1" ht="24.95" customHeight="1">
      <c r="A46" s="57">
        <v>9</v>
      </c>
      <c r="B46" s="219" t="str">
        <f>+'Ekamut-caxs'!B48</f>
        <v>Ընթացիկ վերանորոգման գծով</v>
      </c>
      <c r="C46" s="499">
        <v>0</v>
      </c>
      <c r="D46" s="499">
        <v>560</v>
      </c>
      <c r="E46" s="499">
        <v>560</v>
      </c>
      <c r="F46" s="211">
        <f>+'Ekamut-caxs'!D48</f>
        <v>560</v>
      </c>
      <c r="G46" s="319"/>
      <c r="H46" s="302"/>
      <c r="I46" s="516" t="str">
        <f t="shared" si="2"/>
        <v/>
      </c>
      <c r="J46" s="516" t="str">
        <f t="shared" si="2"/>
        <v/>
      </c>
      <c r="K46" s="516" t="str">
        <f t="shared" si="2"/>
        <v/>
      </c>
      <c r="L46" s="333"/>
      <c r="M46" s="84"/>
      <c r="N46" s="84"/>
      <c r="O46" s="84"/>
    </row>
    <row r="47" spans="1:15" s="85" customFormat="1" ht="24.95" hidden="1" customHeight="1">
      <c r="A47" s="57">
        <f t="shared" si="6"/>
        <v>10</v>
      </c>
      <c r="B47" s="219" t="str">
        <f>+'Ekamut-caxs'!B49</f>
        <v>Ջեռուցման համակարգի սպասարկման գծով</v>
      </c>
      <c r="C47" s="265"/>
      <c r="D47" s="265"/>
      <c r="E47" s="265"/>
      <c r="F47" s="211">
        <f>+'Ekamut-caxs'!D49</f>
        <v>0</v>
      </c>
      <c r="G47" s="319"/>
      <c r="H47" s="302"/>
      <c r="I47" s="516" t="str">
        <f t="shared" si="2"/>
        <v/>
      </c>
      <c r="J47" s="516" t="str">
        <f t="shared" si="2"/>
        <v/>
      </c>
      <c r="K47" s="516" t="str">
        <f t="shared" si="2"/>
        <v/>
      </c>
      <c r="L47" s="333"/>
      <c r="M47" s="84"/>
      <c r="N47" s="84"/>
      <c r="O47" s="84"/>
    </row>
    <row r="48" spans="1:15" s="85" customFormat="1" ht="24.95" hidden="1" customHeight="1">
      <c r="A48" s="57">
        <f t="shared" si="6"/>
        <v>11</v>
      </c>
      <c r="B48" s="219" t="str">
        <f>+'Ekamut-caxs'!B50</f>
        <v>Կաթսայատան սպասարկման գծով</v>
      </c>
      <c r="C48" s="265"/>
      <c r="D48" s="265"/>
      <c r="E48" s="265"/>
      <c r="F48" s="211">
        <f>+'Ekamut-caxs'!D50</f>
        <v>0</v>
      </c>
      <c r="G48" s="319"/>
      <c r="H48" s="302"/>
      <c r="I48" s="516" t="str">
        <f t="shared" si="2"/>
        <v/>
      </c>
      <c r="J48" s="516" t="str">
        <f t="shared" si="2"/>
        <v/>
      </c>
      <c r="K48" s="516" t="str">
        <f t="shared" si="2"/>
        <v/>
      </c>
      <c r="L48" s="333"/>
      <c r="M48" s="84"/>
      <c r="N48" s="84"/>
      <c r="O48" s="84"/>
    </row>
    <row r="49" spans="1:15" s="85" customFormat="1" ht="24.95" hidden="1" customHeight="1">
      <c r="A49" s="57">
        <f t="shared" si="6"/>
        <v>12</v>
      </c>
      <c r="B49" s="219" t="str">
        <f>+'Ekamut-caxs'!B51</f>
        <v>Սպասարկման և կոմունալ համավճարների գծով</v>
      </c>
      <c r="C49" s="265"/>
      <c r="D49" s="265"/>
      <c r="E49" s="265"/>
      <c r="F49" s="211">
        <f>+'Ekamut-caxs'!D51</f>
        <v>0</v>
      </c>
      <c r="G49" s="319"/>
      <c r="H49" s="302"/>
      <c r="I49" s="516" t="str">
        <f t="shared" si="2"/>
        <v/>
      </c>
      <c r="J49" s="516" t="str">
        <f t="shared" si="2"/>
        <v/>
      </c>
      <c r="K49" s="516" t="str">
        <f t="shared" si="2"/>
        <v/>
      </c>
      <c r="L49" s="333"/>
      <c r="M49" s="84"/>
      <c r="N49" s="84"/>
      <c r="O49" s="84"/>
    </row>
    <row r="50" spans="1:15" s="85" customFormat="1" ht="24.95" customHeight="1">
      <c r="A50" s="57">
        <v>10</v>
      </c>
      <c r="B50" s="219" t="str">
        <f>+'Ekamut-caxs'!B52</f>
        <v>Գնումների համակարգողի ծառայության գծով</v>
      </c>
      <c r="C50" s="265">
        <v>0</v>
      </c>
      <c r="D50" s="265">
        <v>0</v>
      </c>
      <c r="E50" s="265">
        <v>60</v>
      </c>
      <c r="F50" s="211">
        <f>+'Ekamut-caxs'!D52</f>
        <v>60</v>
      </c>
      <c r="G50" s="319"/>
      <c r="H50" s="302"/>
      <c r="I50" s="516" t="str">
        <f t="shared" si="2"/>
        <v/>
      </c>
      <c r="J50" s="516" t="str">
        <f t="shared" si="2"/>
        <v/>
      </c>
      <c r="K50" s="516" t="str">
        <f t="shared" si="2"/>
        <v/>
      </c>
      <c r="L50" s="333"/>
      <c r="M50" s="84"/>
      <c r="N50" s="84"/>
      <c r="O50" s="84"/>
    </row>
    <row r="51" spans="1:15" s="85" customFormat="1" ht="36" customHeight="1">
      <c r="A51" s="57">
        <f t="shared" si="6"/>
        <v>11</v>
      </c>
      <c r="B51" s="219" t="str">
        <f>+'Ekamut-caxs'!B53</f>
        <v>Համակարգիչների տեխնիկական սպասարկման գծով</v>
      </c>
      <c r="C51" s="265">
        <v>10</v>
      </c>
      <c r="D51" s="265">
        <v>20</v>
      </c>
      <c r="E51" s="265">
        <v>20</v>
      </c>
      <c r="F51" s="211">
        <f>+'Ekamut-caxs'!D53</f>
        <v>30</v>
      </c>
      <c r="G51" s="319"/>
      <c r="H51" s="302"/>
      <c r="I51" s="516" t="str">
        <f t="shared" si="2"/>
        <v/>
      </c>
      <c r="J51" s="516" t="str">
        <f t="shared" si="2"/>
        <v/>
      </c>
      <c r="K51" s="516" t="str">
        <f t="shared" si="2"/>
        <v/>
      </c>
      <c r="L51" s="333"/>
      <c r="M51" s="84"/>
      <c r="N51" s="84"/>
      <c r="O51" s="84"/>
    </row>
    <row r="52" spans="1:15" s="85" customFormat="1" ht="33.75" customHeight="1">
      <c r="A52" s="57">
        <f t="shared" si="6"/>
        <v>12</v>
      </c>
      <c r="B52" s="219" t="str">
        <f>+'Ekamut-caxs'!B54</f>
        <v>Համակարգչային ծրագրի և կայքի սպասարկման գծով</v>
      </c>
      <c r="C52" s="265">
        <v>0</v>
      </c>
      <c r="D52" s="265">
        <v>0</v>
      </c>
      <c r="E52" s="265">
        <v>107</v>
      </c>
      <c r="F52" s="211">
        <f>+'Ekamut-caxs'!D54</f>
        <v>107</v>
      </c>
      <c r="G52" s="319"/>
      <c r="H52" s="302"/>
      <c r="I52" s="516" t="str">
        <f t="shared" si="2"/>
        <v/>
      </c>
      <c r="J52" s="516" t="str">
        <f t="shared" si="2"/>
        <v/>
      </c>
      <c r="K52" s="516" t="str">
        <f t="shared" si="2"/>
        <v/>
      </c>
      <c r="L52" s="333"/>
      <c r="M52" s="84"/>
      <c r="N52" s="84"/>
      <c r="O52" s="84"/>
    </row>
    <row r="53" spans="1:15" s="85" customFormat="1" ht="20.25" customHeight="1">
      <c r="A53" s="57">
        <f t="shared" si="6"/>
        <v>13</v>
      </c>
      <c r="B53" s="219" t="str">
        <f>+'Ekamut-caxs'!B55</f>
        <v>էլ․ստորագրության գծով</v>
      </c>
      <c r="C53" s="265">
        <v>3</v>
      </c>
      <c r="D53" s="265">
        <v>3</v>
      </c>
      <c r="E53" s="265">
        <v>3</v>
      </c>
      <c r="F53" s="211">
        <f>+'Ekamut-caxs'!D55</f>
        <v>3</v>
      </c>
      <c r="G53" s="319"/>
      <c r="H53" s="302"/>
      <c r="I53" s="516" t="str">
        <f t="shared" si="2"/>
        <v/>
      </c>
      <c r="J53" s="516" t="str">
        <f t="shared" si="2"/>
        <v/>
      </c>
      <c r="K53" s="516" t="str">
        <f t="shared" si="2"/>
        <v/>
      </c>
      <c r="L53" s="333"/>
      <c r="M53" s="84"/>
      <c r="N53" s="84"/>
      <c r="O53" s="84"/>
    </row>
    <row r="54" spans="1:15" s="85" customFormat="1" ht="24.95" hidden="1" customHeight="1">
      <c r="A54" s="57">
        <f t="shared" si="6"/>
        <v>14</v>
      </c>
      <c r="B54" s="219" t="str">
        <f>+'Ekamut-caxs'!B56</f>
        <v>Հայտարարության գծով</v>
      </c>
      <c r="C54" s="265"/>
      <c r="D54" s="265"/>
      <c r="E54" s="265"/>
      <c r="F54" s="211">
        <f>+'Ekamut-caxs'!D56</f>
        <v>0</v>
      </c>
      <c r="G54" s="319"/>
      <c r="H54" s="302"/>
      <c r="I54" s="516" t="str">
        <f t="shared" si="2"/>
        <v/>
      </c>
      <c r="J54" s="516" t="str">
        <f t="shared" si="2"/>
        <v/>
      </c>
      <c r="K54" s="516" t="str">
        <f t="shared" si="2"/>
        <v/>
      </c>
      <c r="L54" s="333"/>
      <c r="M54" s="84"/>
      <c r="N54" s="84"/>
      <c r="O54" s="84"/>
    </row>
    <row r="55" spans="1:15" s="85" customFormat="1" ht="24.95" hidden="1" customHeight="1">
      <c r="A55" s="57">
        <f t="shared" si="6"/>
        <v>15</v>
      </c>
      <c r="B55" s="219" t="str">
        <f>+'Ekamut-caxs'!B57</f>
        <v>Բաժանորդագրության գծով</v>
      </c>
      <c r="C55" s="265"/>
      <c r="D55" s="265"/>
      <c r="E55" s="265"/>
      <c r="F55" s="211">
        <f>+'Ekamut-caxs'!D57</f>
        <v>0</v>
      </c>
      <c r="G55" s="319"/>
      <c r="H55" s="302"/>
      <c r="I55" s="516" t="str">
        <f t="shared" si="2"/>
        <v/>
      </c>
      <c r="J55" s="516" t="str">
        <f t="shared" si="2"/>
        <v/>
      </c>
      <c r="K55" s="516" t="str">
        <f t="shared" si="2"/>
        <v/>
      </c>
      <c r="L55" s="333"/>
      <c r="M55" s="84"/>
      <c r="N55" s="84"/>
      <c r="O55" s="84"/>
    </row>
    <row r="56" spans="1:15" s="85" customFormat="1" ht="24.95" hidden="1" customHeight="1">
      <c r="A56" s="57">
        <f t="shared" si="6"/>
        <v>16</v>
      </c>
      <c r="B56" s="219" t="str">
        <f>+'Ekamut-caxs'!B58</f>
        <v>Վերապատրաստման գծով</v>
      </c>
      <c r="C56" s="265"/>
      <c r="D56" s="265"/>
      <c r="E56" s="265"/>
      <c r="F56" s="211">
        <f>+'Ekamut-caxs'!D58</f>
        <v>0</v>
      </c>
      <c r="G56" s="319"/>
      <c r="H56" s="302"/>
      <c r="I56" s="516" t="str">
        <f t="shared" si="2"/>
        <v/>
      </c>
      <c r="J56" s="516" t="str">
        <f t="shared" si="2"/>
        <v/>
      </c>
      <c r="K56" s="516" t="str">
        <f t="shared" si="2"/>
        <v/>
      </c>
      <c r="L56" s="333"/>
      <c r="M56" s="84"/>
      <c r="N56" s="84"/>
      <c r="O56" s="84"/>
    </row>
    <row r="57" spans="1:15" s="85" customFormat="1" ht="24.95" hidden="1" customHeight="1">
      <c r="A57" s="57">
        <f t="shared" si="6"/>
        <v>17</v>
      </c>
      <c r="B57" s="219" t="str">
        <f>+'Ekamut-caxs'!B59</f>
        <v>Միջոցառումների և գործուղումների գծով</v>
      </c>
      <c r="C57" s="265"/>
      <c r="D57" s="265"/>
      <c r="E57" s="265"/>
      <c r="F57" s="211">
        <f>+'Ekamut-caxs'!D59</f>
        <v>0</v>
      </c>
      <c r="G57" s="319"/>
      <c r="H57" s="302"/>
      <c r="I57" s="516" t="str">
        <f t="shared" si="2"/>
        <v/>
      </c>
      <c r="J57" s="516" t="str">
        <f t="shared" si="2"/>
        <v/>
      </c>
      <c r="K57" s="516" t="str">
        <f t="shared" si="2"/>
        <v/>
      </c>
      <c r="L57" s="333"/>
      <c r="M57" s="84"/>
      <c r="N57" s="84"/>
      <c r="O57" s="84"/>
    </row>
    <row r="58" spans="1:15" s="85" customFormat="1" ht="24.95" hidden="1" customHeight="1">
      <c r="A58" s="57">
        <f t="shared" si="6"/>
        <v>18</v>
      </c>
      <c r="B58" s="219" t="str">
        <f>+'Ekamut-caxs'!B60</f>
        <v>Տպագրական ծառայությունների գծով</v>
      </c>
      <c r="C58" s="265"/>
      <c r="D58" s="265"/>
      <c r="E58" s="265"/>
      <c r="F58" s="211">
        <f>+'Ekamut-caxs'!D60</f>
        <v>0</v>
      </c>
      <c r="G58" s="319"/>
      <c r="H58" s="302"/>
      <c r="I58" s="516" t="str">
        <f t="shared" si="2"/>
        <v/>
      </c>
      <c r="J58" s="516" t="str">
        <f t="shared" si="2"/>
        <v/>
      </c>
      <c r="K58" s="516" t="str">
        <f t="shared" si="2"/>
        <v/>
      </c>
      <c r="L58" s="333"/>
      <c r="M58" s="84"/>
      <c r="N58" s="84"/>
      <c r="O58" s="84"/>
    </row>
    <row r="59" spans="1:15" s="84" customFormat="1" ht="24.95" hidden="1" customHeight="1">
      <c r="A59" s="57">
        <f t="shared" si="6"/>
        <v>19</v>
      </c>
      <c r="B59" s="240">
        <f>+'Ekamut-caxs'!B61</f>
        <v>0</v>
      </c>
      <c r="C59" s="265"/>
      <c r="D59" s="265"/>
      <c r="E59" s="265"/>
      <c r="F59" s="211">
        <f>+'Ekamut-caxs'!D61</f>
        <v>0</v>
      </c>
      <c r="G59" s="320"/>
      <c r="H59" s="261" t="s">
        <v>250</v>
      </c>
      <c r="I59" s="264"/>
      <c r="J59" s="264"/>
      <c r="K59" s="264"/>
      <c r="L59" s="333"/>
    </row>
    <row r="60" spans="1:15" s="84" customFormat="1" ht="24.95" hidden="1" customHeight="1">
      <c r="A60" s="57">
        <f t="shared" si="6"/>
        <v>20</v>
      </c>
      <c r="B60" s="240"/>
      <c r="C60" s="265"/>
      <c r="D60" s="265"/>
      <c r="E60" s="265"/>
      <c r="F60" s="211">
        <f>+'Ekamut-caxs'!D62</f>
        <v>0</v>
      </c>
      <c r="G60" s="320"/>
      <c r="H60" s="261"/>
      <c r="I60" s="264" t="str">
        <f t="shared" si="2"/>
        <v/>
      </c>
      <c r="J60" s="264" t="str">
        <f t="shared" si="2"/>
        <v/>
      </c>
      <c r="K60" s="264" t="str">
        <f t="shared" si="2"/>
        <v/>
      </c>
      <c r="L60" s="333"/>
    </row>
    <row r="61" spans="1:15" s="85" customFormat="1" ht="24.95" hidden="1" customHeight="1">
      <c r="A61" s="57">
        <f t="shared" si="6"/>
        <v>21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9"/>
      <c r="H61" s="302"/>
      <c r="I61" s="516" t="str">
        <f t="shared" si="2"/>
        <v/>
      </c>
      <c r="J61" s="516" t="str">
        <f t="shared" si="2"/>
        <v/>
      </c>
      <c r="K61" s="516" t="str">
        <f t="shared" si="2"/>
        <v/>
      </c>
      <c r="L61" s="333"/>
      <c r="M61" s="84"/>
      <c r="N61" s="84"/>
      <c r="O61" s="84"/>
    </row>
    <row r="62" spans="1:15" ht="24.95" hidden="1" customHeight="1">
      <c r="A62" s="26">
        <f>+A61+0.1</f>
        <v>21.1</v>
      </c>
      <c r="B62" s="278" t="s">
        <v>46</v>
      </c>
      <c r="C62" s="204"/>
      <c r="D62" s="204"/>
      <c r="E62" s="204"/>
      <c r="F62" s="204"/>
      <c r="G62" s="323"/>
      <c r="H62" s="263"/>
      <c r="I62" s="516" t="str">
        <f t="shared" si="2"/>
        <v/>
      </c>
      <c r="J62" s="516" t="str">
        <f t="shared" si="2"/>
        <v/>
      </c>
      <c r="K62" s="516" t="str">
        <f t="shared" si="2"/>
        <v/>
      </c>
    </row>
    <row r="63" spans="1:15" ht="24.95" hidden="1" customHeight="1">
      <c r="A63" s="26">
        <f>+A62+0.1</f>
        <v>21.200000000000003</v>
      </c>
      <c r="B63" s="278" t="s">
        <v>80</v>
      </c>
      <c r="C63" s="204"/>
      <c r="D63" s="204"/>
      <c r="E63" s="204"/>
      <c r="F63" s="495">
        <f>+'Ekamut-caxs'!D65</f>
        <v>0</v>
      </c>
      <c r="G63" s="323"/>
      <c r="H63" s="263"/>
      <c r="I63" s="516" t="str">
        <f t="shared" si="2"/>
        <v/>
      </c>
      <c r="J63" s="516" t="str">
        <f t="shared" si="2"/>
        <v/>
      </c>
      <c r="K63" s="516" t="str">
        <f t="shared" si="2"/>
        <v/>
      </c>
    </row>
    <row r="64" spans="1:15" s="85" customFormat="1" ht="19.5" customHeight="1">
      <c r="A64" s="57">
        <v>14</v>
      </c>
      <c r="B64" s="212" t="s">
        <v>34</v>
      </c>
      <c r="C64" s="265">
        <f>+'Deb. ev kreditor'!D58-'Deb. ev kreditor'!D54</f>
        <v>2.8000000000001819</v>
      </c>
      <c r="D64" s="265">
        <f>+'Deb. ev kreditor'!D58-'Deb. ev kreditor'!D54</f>
        <v>2.8000000000001819</v>
      </c>
      <c r="E64" s="265">
        <f>+'Deb. ev kreditor'!D58-'Deb. ev kreditor'!D54</f>
        <v>2.8000000000001819</v>
      </c>
      <c r="F64" s="211">
        <f>+'Deb. ev kreditor'!D58-'Deb. ev kreditor'!D54</f>
        <v>2.8000000000001819</v>
      </c>
      <c r="G64" s="319"/>
      <c r="H64" s="263"/>
      <c r="I64" s="516" t="str">
        <f t="shared" si="2"/>
        <v/>
      </c>
      <c r="J64" s="516" t="str">
        <f t="shared" si="2"/>
        <v/>
      </c>
      <c r="K64" s="516" t="str">
        <f t="shared" si="2"/>
        <v/>
      </c>
      <c r="L64" s="333"/>
      <c r="M64" s="84"/>
      <c r="N64" s="84"/>
      <c r="O64" s="84"/>
    </row>
    <row r="65" spans="1:15" s="85" customFormat="1" ht="24.95" hidden="1" customHeight="1">
      <c r="A65" s="57">
        <f t="shared" si="6"/>
        <v>15</v>
      </c>
      <c r="B65" s="279" t="s">
        <v>81</v>
      </c>
      <c r="C65" s="265"/>
      <c r="D65" s="265"/>
      <c r="E65" s="265"/>
      <c r="F65" s="210"/>
      <c r="G65" s="407"/>
      <c r="H65" s="526"/>
      <c r="I65" s="516" t="str">
        <f t="shared" si="2"/>
        <v/>
      </c>
      <c r="J65" s="516" t="str">
        <f t="shared" si="2"/>
        <v/>
      </c>
      <c r="K65" s="516" t="str">
        <f t="shared" si="2"/>
        <v/>
      </c>
      <c r="L65" s="333"/>
      <c r="M65" s="84"/>
      <c r="N65" s="84"/>
      <c r="O65" s="84"/>
    </row>
    <row r="66" spans="1:15" s="69" customFormat="1" ht="24.95" customHeight="1">
      <c r="A66" s="35" t="s">
        <v>53</v>
      </c>
      <c r="B66" s="72" t="s">
        <v>56</v>
      </c>
      <c r="C66" s="213">
        <f>C67+C75</f>
        <v>840</v>
      </c>
      <c r="D66" s="213">
        <f>D67+D75</f>
        <v>840</v>
      </c>
      <c r="E66" s="213">
        <f>E67+E75</f>
        <v>840</v>
      </c>
      <c r="F66" s="213">
        <f>F67+F75</f>
        <v>840</v>
      </c>
      <c r="G66" s="317"/>
      <c r="H66" s="526"/>
      <c r="I66" s="516" t="str">
        <f t="shared" si="2"/>
        <v/>
      </c>
      <c r="J66" s="516" t="str">
        <f t="shared" si="2"/>
        <v/>
      </c>
      <c r="K66" s="516" t="str">
        <f t="shared" si="2"/>
        <v/>
      </c>
      <c r="L66" s="334"/>
      <c r="M66" s="68"/>
      <c r="N66" s="68"/>
      <c r="O66" s="68"/>
    </row>
    <row r="67" spans="1:15" s="85" customFormat="1" ht="24.95" customHeight="1">
      <c r="A67" s="409">
        <v>1</v>
      </c>
      <c r="B67" s="289" t="s">
        <v>85</v>
      </c>
      <c r="C67" s="213">
        <f t="shared" ref="C67:E67" si="7">SUM(C68:C74)</f>
        <v>840</v>
      </c>
      <c r="D67" s="213">
        <f t="shared" si="7"/>
        <v>840</v>
      </c>
      <c r="E67" s="213">
        <f t="shared" si="7"/>
        <v>840</v>
      </c>
      <c r="F67" s="213">
        <f>SUM(F68:F74)</f>
        <v>840</v>
      </c>
      <c r="G67" s="319"/>
      <c r="H67" s="302"/>
      <c r="I67" s="516" t="str">
        <f t="shared" si="2"/>
        <v/>
      </c>
      <c r="J67" s="516" t="str">
        <f t="shared" si="2"/>
        <v/>
      </c>
      <c r="K67" s="516" t="str">
        <f t="shared" si="2"/>
        <v/>
      </c>
      <c r="L67" s="333"/>
      <c r="M67" s="84"/>
      <c r="N67" s="84"/>
      <c r="O67" s="84"/>
    </row>
    <row r="68" spans="1:15" s="85" customFormat="1" ht="24.95" hidden="1" customHeight="1">
      <c r="A68" s="25">
        <f t="shared" ref="A68:A74" si="8">+A67+0.1</f>
        <v>1.1000000000000001</v>
      </c>
      <c r="B68" s="219" t="s">
        <v>82</v>
      </c>
      <c r="C68" s="265"/>
      <c r="D68" s="265"/>
      <c r="E68" s="265"/>
      <c r="F68" s="210"/>
      <c r="G68" s="319"/>
      <c r="H68" s="302"/>
      <c r="I68" s="516" t="str">
        <f t="shared" si="2"/>
        <v/>
      </c>
      <c r="J68" s="516" t="str">
        <f t="shared" si="2"/>
        <v/>
      </c>
      <c r="K68" s="516" t="str">
        <f t="shared" si="2"/>
        <v/>
      </c>
      <c r="L68" s="333"/>
      <c r="M68" s="84"/>
      <c r="N68" s="84"/>
      <c r="O68" s="84"/>
    </row>
    <row r="69" spans="1:15" s="85" customFormat="1" ht="20.25" customHeight="1">
      <c r="A69" s="25">
        <v>1.1000000000000001</v>
      </c>
      <c r="B69" s="219" t="s">
        <v>83</v>
      </c>
      <c r="C69" s="499">
        <v>400</v>
      </c>
      <c r="D69" s="499">
        <v>400</v>
      </c>
      <c r="E69" s="499">
        <v>400</v>
      </c>
      <c r="F69" s="210">
        <v>400</v>
      </c>
      <c r="G69" s="319"/>
      <c r="H69" s="302"/>
      <c r="I69" s="516" t="str">
        <f t="shared" si="2"/>
        <v/>
      </c>
      <c r="J69" s="516" t="str">
        <f t="shared" si="2"/>
        <v/>
      </c>
      <c r="K69" s="516" t="str">
        <f t="shared" si="2"/>
        <v/>
      </c>
      <c r="L69" s="333"/>
      <c r="M69" s="84"/>
      <c r="N69" s="84"/>
      <c r="O69" s="84"/>
    </row>
    <row r="70" spans="1:15" s="85" customFormat="1" ht="21" customHeight="1">
      <c r="A70" s="25">
        <v>1.2</v>
      </c>
      <c r="B70" s="219" t="s">
        <v>84</v>
      </c>
      <c r="C70" s="265">
        <v>440</v>
      </c>
      <c r="D70" s="265">
        <v>440</v>
      </c>
      <c r="E70" s="265">
        <v>440</v>
      </c>
      <c r="F70" s="210">
        <v>440</v>
      </c>
      <c r="G70" s="319"/>
      <c r="H70" s="302"/>
      <c r="I70" s="516" t="str">
        <f t="shared" si="2"/>
        <v/>
      </c>
      <c r="J70" s="516" t="str">
        <f t="shared" si="2"/>
        <v/>
      </c>
      <c r="K70" s="516" t="str">
        <f t="shared" si="2"/>
        <v/>
      </c>
      <c r="L70" s="333"/>
      <c r="M70" s="84"/>
      <c r="N70" s="84"/>
      <c r="O70" s="84"/>
    </row>
    <row r="71" spans="1:15" s="85" customFormat="1" ht="24.95" hidden="1" customHeight="1">
      <c r="A71" s="25">
        <f t="shared" si="8"/>
        <v>1.3</v>
      </c>
      <c r="B71" s="219" t="s">
        <v>175</v>
      </c>
      <c r="C71" s="265"/>
      <c r="D71" s="265"/>
      <c r="E71" s="265"/>
      <c r="F71" s="210"/>
      <c r="G71" s="319"/>
      <c r="H71" s="302"/>
      <c r="I71" s="516" t="str">
        <f t="shared" si="2"/>
        <v/>
      </c>
      <c r="J71" s="516" t="str">
        <f t="shared" si="2"/>
        <v/>
      </c>
      <c r="K71" s="516" t="str">
        <f t="shared" si="2"/>
        <v/>
      </c>
      <c r="L71" s="333"/>
      <c r="M71" s="84"/>
      <c r="N71" s="84"/>
      <c r="O71" s="84"/>
    </row>
    <row r="72" spans="1:15" s="85" customFormat="1" ht="24.95" hidden="1" customHeight="1">
      <c r="A72" s="25">
        <f t="shared" si="8"/>
        <v>1.4000000000000001</v>
      </c>
      <c r="B72" s="219" t="s">
        <v>61</v>
      </c>
      <c r="C72" s="265"/>
      <c r="D72" s="265"/>
      <c r="E72" s="265"/>
      <c r="F72" s="210"/>
      <c r="G72" s="319"/>
      <c r="H72" s="302"/>
      <c r="I72" s="516" t="str">
        <f t="shared" si="2"/>
        <v/>
      </c>
      <c r="J72" s="516" t="str">
        <f t="shared" si="2"/>
        <v/>
      </c>
      <c r="K72" s="516" t="str">
        <f t="shared" si="2"/>
        <v/>
      </c>
      <c r="L72" s="333"/>
      <c r="M72" s="84"/>
      <c r="N72" s="84"/>
      <c r="O72" s="84"/>
    </row>
    <row r="73" spans="1:15" s="84" customFormat="1" ht="17.25" hidden="1">
      <c r="A73" s="25">
        <f t="shared" si="8"/>
        <v>1.5000000000000002</v>
      </c>
      <c r="B73" s="240" t="s">
        <v>62</v>
      </c>
      <c r="C73" s="265"/>
      <c r="D73" s="265"/>
      <c r="E73" s="265"/>
      <c r="F73" s="210"/>
      <c r="G73" s="320"/>
      <c r="H73" s="261"/>
      <c r="I73" s="264" t="str">
        <f t="shared" si="2"/>
        <v/>
      </c>
      <c r="J73" s="264" t="str">
        <f t="shared" si="2"/>
        <v/>
      </c>
      <c r="K73" s="264" t="str">
        <f t="shared" si="2"/>
        <v/>
      </c>
      <c r="L73" s="333"/>
    </row>
    <row r="74" spans="1:15" s="84" customFormat="1" ht="21.75" hidden="1" customHeight="1">
      <c r="A74" s="25">
        <f t="shared" si="8"/>
        <v>1.6000000000000003</v>
      </c>
      <c r="B74" s="240"/>
      <c r="C74" s="265"/>
      <c r="D74" s="265"/>
      <c r="E74" s="265"/>
      <c r="F74" s="210"/>
      <c r="G74" s="320"/>
      <c r="H74" s="261" t="s">
        <v>251</v>
      </c>
      <c r="I74" s="264" t="str">
        <f t="shared" si="2"/>
        <v/>
      </c>
      <c r="J74" s="264" t="str">
        <f t="shared" si="2"/>
        <v/>
      </c>
      <c r="K74" s="264" t="str">
        <f t="shared" si="2"/>
        <v/>
      </c>
      <c r="L74" s="333"/>
    </row>
    <row r="75" spans="1:15" s="85" customFormat="1" ht="51.75" hidden="1">
      <c r="A75" s="409">
        <v>2</v>
      </c>
      <c r="B75" s="289" t="s">
        <v>86</v>
      </c>
      <c r="C75" s="213">
        <f t="shared" ref="C75:E75" si="9">SUM(C76:C78)</f>
        <v>0</v>
      </c>
      <c r="D75" s="213">
        <f t="shared" si="9"/>
        <v>0</v>
      </c>
      <c r="E75" s="213">
        <f t="shared" si="9"/>
        <v>0</v>
      </c>
      <c r="F75" s="213">
        <f>SUM(F76:F78)</f>
        <v>0</v>
      </c>
      <c r="G75" s="319"/>
      <c r="H75" s="302"/>
      <c r="I75" s="516" t="str">
        <f t="shared" si="2"/>
        <v/>
      </c>
      <c r="J75" s="516" t="str">
        <f t="shared" si="2"/>
        <v/>
      </c>
      <c r="K75" s="516" t="str">
        <f t="shared" si="2"/>
        <v/>
      </c>
      <c r="L75" s="333"/>
      <c r="M75" s="84"/>
      <c r="N75" s="84"/>
      <c r="O75" s="84"/>
    </row>
    <row r="76" spans="1:15" s="85" customFormat="1" ht="17.25" hidden="1">
      <c r="A76" s="25">
        <f t="shared" ref="A76:A78" si="10">+A75+0.1</f>
        <v>2.1</v>
      </c>
      <c r="B76" s="219" t="s">
        <v>58</v>
      </c>
      <c r="C76" s="265"/>
      <c r="D76" s="265"/>
      <c r="E76" s="265"/>
      <c r="F76" s="210"/>
      <c r="G76" s="319"/>
      <c r="H76" s="302"/>
      <c r="I76" s="516" t="str">
        <f t="shared" si="2"/>
        <v/>
      </c>
      <c r="J76" s="516" t="str">
        <f t="shared" si="2"/>
        <v/>
      </c>
      <c r="K76" s="516" t="str">
        <f t="shared" si="2"/>
        <v/>
      </c>
      <c r="L76" s="333"/>
      <c r="M76" s="84"/>
      <c r="N76" s="84"/>
      <c r="O76" s="84"/>
    </row>
    <row r="77" spans="1:15" s="85" customFormat="1" ht="17.25" hidden="1">
      <c r="A77" s="25">
        <f t="shared" si="10"/>
        <v>2.2000000000000002</v>
      </c>
      <c r="B77" s="219" t="s">
        <v>57</v>
      </c>
      <c r="C77" s="265"/>
      <c r="D77" s="265"/>
      <c r="E77" s="265"/>
      <c r="F77" s="210"/>
      <c r="G77" s="319"/>
      <c r="H77" s="302"/>
      <c r="I77" s="516" t="str">
        <f t="shared" si="2"/>
        <v/>
      </c>
      <c r="J77" s="516" t="str">
        <f t="shared" si="2"/>
        <v/>
      </c>
      <c r="K77" s="516" t="str">
        <f t="shared" si="2"/>
        <v/>
      </c>
      <c r="L77" s="333"/>
      <c r="M77" s="84"/>
      <c r="N77" s="84"/>
      <c r="O77" s="84"/>
    </row>
    <row r="78" spans="1:15" s="85" customFormat="1" ht="34.5" hidden="1">
      <c r="A78" s="25">
        <f t="shared" si="10"/>
        <v>2.3000000000000003</v>
      </c>
      <c r="B78" s="219" t="s">
        <v>47</v>
      </c>
      <c r="C78" s="265"/>
      <c r="D78" s="265"/>
      <c r="E78" s="265"/>
      <c r="F78" s="210"/>
      <c r="G78" s="319"/>
      <c r="H78" s="302"/>
      <c r="I78" s="516" t="str">
        <f t="shared" si="2"/>
        <v/>
      </c>
      <c r="J78" s="516" t="str">
        <f t="shared" si="2"/>
        <v/>
      </c>
      <c r="K78" s="516" t="str">
        <f t="shared" si="2"/>
        <v/>
      </c>
      <c r="L78" s="333"/>
      <c r="M78" s="84"/>
      <c r="N78" s="84"/>
      <c r="O78" s="84"/>
    </row>
    <row r="79" spans="1:15" s="69" customFormat="1" ht="34.5">
      <c r="A79" s="35" t="s">
        <v>54</v>
      </c>
      <c r="B79" s="12" t="s">
        <v>124</v>
      </c>
      <c r="C79" s="213">
        <f t="shared" ref="C79:E79" si="11">SUM(C80:C83)</f>
        <v>0</v>
      </c>
      <c r="D79" s="213">
        <f t="shared" si="11"/>
        <v>0</v>
      </c>
      <c r="E79" s="213">
        <f t="shared" si="11"/>
        <v>0</v>
      </c>
      <c r="F79" s="213">
        <f>SUM(F80:F83)</f>
        <v>502.7</v>
      </c>
      <c r="G79" s="318"/>
      <c r="H79" s="262"/>
      <c r="I79" s="516" t="str">
        <f t="shared" si="2"/>
        <v/>
      </c>
      <c r="J79" s="516" t="str">
        <f t="shared" si="2"/>
        <v/>
      </c>
      <c r="K79" s="516" t="str">
        <f t="shared" si="2"/>
        <v/>
      </c>
      <c r="L79" s="334"/>
      <c r="M79" s="68"/>
      <c r="N79" s="68"/>
      <c r="O79" s="68"/>
    </row>
    <row r="80" spans="1:15" s="85" customFormat="1" ht="24" customHeight="1">
      <c r="A80" s="57">
        <v>1</v>
      </c>
      <c r="B80" s="240" t="s">
        <v>179</v>
      </c>
      <c r="C80" s="265"/>
      <c r="D80" s="265"/>
      <c r="E80" s="265"/>
      <c r="F80" s="210">
        <v>502.7</v>
      </c>
      <c r="G80" s="319"/>
      <c r="H80" s="302"/>
      <c r="I80" s="516" t="str">
        <f t="shared" si="2"/>
        <v/>
      </c>
      <c r="J80" s="516" t="str">
        <f t="shared" si="2"/>
        <v/>
      </c>
      <c r="K80" s="516" t="str">
        <f t="shared" si="2"/>
        <v/>
      </c>
      <c r="L80" s="333"/>
      <c r="M80" s="84"/>
      <c r="N80" s="84"/>
      <c r="O80" s="84"/>
    </row>
    <row r="81" spans="1:15" s="85" customFormat="1" ht="17.25" hidden="1">
      <c r="A81" s="57"/>
      <c r="B81" s="240" t="s">
        <v>64</v>
      </c>
      <c r="C81" s="265"/>
      <c r="D81" s="265"/>
      <c r="E81" s="265"/>
      <c r="F81" s="210"/>
      <c r="G81" s="319"/>
      <c r="H81" s="302"/>
      <c r="I81" s="516" t="str">
        <f t="shared" si="2"/>
        <v/>
      </c>
      <c r="J81" s="516" t="str">
        <f t="shared" si="2"/>
        <v/>
      </c>
      <c r="K81" s="516" t="str">
        <f t="shared" si="2"/>
        <v/>
      </c>
      <c r="L81" s="333"/>
      <c r="M81" s="84"/>
      <c r="N81" s="84"/>
      <c r="O81" s="84"/>
    </row>
    <row r="82" spans="1:15" s="85" customFormat="1" ht="17.25" hidden="1">
      <c r="A82" s="57"/>
      <c r="B82" s="240"/>
      <c r="C82" s="265"/>
      <c r="D82" s="265"/>
      <c r="E82" s="265"/>
      <c r="F82" s="210"/>
      <c r="G82" s="319"/>
      <c r="H82" s="302"/>
      <c r="I82" s="516"/>
      <c r="J82" s="516"/>
      <c r="K82" s="516"/>
      <c r="L82" s="333"/>
      <c r="M82" s="84"/>
      <c r="N82" s="84"/>
      <c r="O82" s="84"/>
    </row>
    <row r="83" spans="1:15" s="85" customFormat="1" ht="17.25" hidden="1">
      <c r="A83" s="57"/>
      <c r="B83" s="240"/>
      <c r="C83" s="265"/>
      <c r="D83" s="265"/>
      <c r="E83" s="265"/>
      <c r="F83" s="210"/>
      <c r="G83" s="319"/>
      <c r="H83" s="302"/>
      <c r="I83" s="516"/>
      <c r="J83" s="516"/>
      <c r="K83" s="516"/>
      <c r="L83" s="333"/>
      <c r="M83" s="84"/>
      <c r="N83" s="84"/>
      <c r="O83" s="84"/>
    </row>
    <row r="84" spans="1:15" s="87" customFormat="1" ht="34.5">
      <c r="A84" s="11" t="s">
        <v>35</v>
      </c>
      <c r="B84" s="12" t="s">
        <v>36</v>
      </c>
      <c r="C84" s="213">
        <f>C12+C13-C24</f>
        <v>2675.4000000000069</v>
      </c>
      <c r="D84" s="213">
        <f>D12+D13-D24</f>
        <v>2400.8000000000102</v>
      </c>
      <c r="E84" s="213">
        <f>E12+E13-E24</f>
        <v>2874.6000000000058</v>
      </c>
      <c r="F84" s="213">
        <f>F12+F13-F24</f>
        <v>454.90000000000146</v>
      </c>
      <c r="G84" s="317"/>
      <c r="H84" s="304"/>
      <c r="I84" s="516"/>
      <c r="J84" s="516" t="str">
        <f t="shared" ref="J84" si="12">IF((E84-D84)&lt;0, (0),"")</f>
        <v/>
      </c>
      <c r="K84" s="516">
        <f t="shared" ref="K84" si="13">IF((F84-E84)&lt;0, (0),"")</f>
        <v>0</v>
      </c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306"/>
      <c r="I85" s="264"/>
      <c r="J85" s="264"/>
      <c r="K85" s="264"/>
      <c r="L85" s="334"/>
      <c r="M85" s="68"/>
      <c r="N85" s="68"/>
      <c r="O85" s="68"/>
    </row>
    <row r="86" spans="1:15" s="6" customFormat="1" ht="17.25" hidden="1">
      <c r="B86" s="439" t="s">
        <v>2</v>
      </c>
      <c r="C86" s="440"/>
      <c r="D86" s="440"/>
      <c r="E86" s="523" t="str">
        <f>+'Ekamut-caxs'!D69</f>
        <v>Գ.ԱՎՇԱՐՅԱՆ</v>
      </c>
      <c r="F86" s="523"/>
      <c r="G86" s="295"/>
      <c r="H86" s="307"/>
      <c r="I86" s="264"/>
      <c r="J86" s="264"/>
      <c r="K86" s="264"/>
      <c r="L86" s="38"/>
    </row>
    <row r="87" spans="1:15" s="2" customFormat="1" ht="17.25" hidden="1">
      <c r="A87" s="6"/>
      <c r="B87" s="41" t="s">
        <v>4</v>
      </c>
      <c r="C87" s="6"/>
      <c r="D87" s="6"/>
      <c r="E87" s="524" t="s">
        <v>90</v>
      </c>
      <c r="F87" s="524"/>
      <c r="G87" s="434"/>
      <c r="I87" s="264"/>
      <c r="J87" s="264"/>
      <c r="K87" s="264"/>
      <c r="L87" s="78"/>
    </row>
    <row r="88" spans="1:15" s="2" customFormat="1" ht="17.25" hidden="1">
      <c r="B88" s="441" t="s">
        <v>6</v>
      </c>
      <c r="C88" s="442"/>
      <c r="D88" s="442"/>
      <c r="E88" s="523" t="str">
        <f>+'Ekamut-caxs'!D71</f>
        <v>Լ.ՄԱՆՍՈՒՐՅԱՆ</v>
      </c>
      <c r="F88" s="523"/>
      <c r="G88" s="296"/>
      <c r="H88" s="505"/>
      <c r="I88" s="264"/>
      <c r="J88" s="264"/>
      <c r="K88" s="264"/>
      <c r="L88" s="78"/>
    </row>
    <row r="89" spans="1:15" s="2" customFormat="1" hidden="1">
      <c r="B89" s="260"/>
      <c r="E89" s="524" t="s">
        <v>90</v>
      </c>
      <c r="F89" s="524"/>
      <c r="G89" s="434"/>
      <c r="I89" s="264"/>
      <c r="J89" s="264"/>
      <c r="K89" s="264"/>
      <c r="L89" s="78"/>
    </row>
    <row r="90" spans="1:15" s="2" customFormat="1" hidden="1">
      <c r="B90" s="260"/>
      <c r="C90" s="78" t="s">
        <v>161</v>
      </c>
      <c r="D90" s="78"/>
      <c r="E90" s="78"/>
      <c r="F90" s="70"/>
      <c r="G90" s="70"/>
      <c r="H90" s="70"/>
      <c r="I90" s="264"/>
      <c r="J90" s="264"/>
      <c r="K90" s="264"/>
      <c r="L90" s="78"/>
    </row>
    <row r="91" spans="1:15" s="435" customFormat="1" ht="110.25" customHeight="1">
      <c r="B91" s="436" t="s">
        <v>195</v>
      </c>
      <c r="C91" s="527"/>
      <c r="D91" s="527"/>
      <c r="E91" s="529" t="s">
        <v>211</v>
      </c>
      <c r="F91" s="529"/>
      <c r="G91" s="438"/>
      <c r="H91" s="443"/>
    </row>
    <row r="92" spans="1:15" s="70" customFormat="1" ht="17.25">
      <c r="B92" s="280"/>
      <c r="H92" s="93"/>
      <c r="I92" s="68"/>
      <c r="J92" s="68"/>
      <c r="K92" s="68"/>
      <c r="L92" s="78"/>
    </row>
    <row r="93" spans="1:15" s="70" customFormat="1" ht="17.25">
      <c r="B93" s="280"/>
      <c r="H93" s="93"/>
      <c r="I93" s="68"/>
      <c r="J93" s="68"/>
      <c r="K93" s="68"/>
      <c r="L93" s="78"/>
    </row>
    <row r="94" spans="1:15" s="70" customFormat="1" ht="17.25">
      <c r="B94" s="280"/>
      <c r="H94" s="93"/>
      <c r="I94" s="65"/>
      <c r="J94" s="65"/>
      <c r="K94" s="65"/>
      <c r="L94" s="78"/>
    </row>
    <row r="95" spans="1:15" s="70" customFormat="1" ht="17.25">
      <c r="B95" s="280"/>
      <c r="H95" s="93"/>
      <c r="I95" s="65"/>
      <c r="J95" s="65"/>
      <c r="K95" s="65"/>
      <c r="L95" s="78"/>
    </row>
    <row r="96" spans="1:15" s="70" customFormat="1" ht="17.25">
      <c r="B96" s="280"/>
      <c r="H96" s="93"/>
      <c r="I96" s="65"/>
      <c r="J96" s="65"/>
      <c r="K96" s="65"/>
      <c r="L96" s="78"/>
    </row>
    <row r="97" spans="2:12" s="70" customFormat="1" ht="17.25">
      <c r="B97" s="280"/>
      <c r="H97" s="93"/>
      <c r="I97" s="6"/>
      <c r="J97" s="6"/>
      <c r="K97" s="6"/>
      <c r="L97" s="78"/>
    </row>
    <row r="98" spans="2:12" s="70" customFormat="1">
      <c r="B98" s="280"/>
      <c r="H98" s="93"/>
      <c r="I98" s="2"/>
      <c r="J98" s="2"/>
      <c r="K98" s="2"/>
      <c r="L98" s="78"/>
    </row>
    <row r="99" spans="2:12" s="70" customFormat="1">
      <c r="B99" s="280"/>
      <c r="H99" s="93"/>
      <c r="I99" s="2"/>
      <c r="J99" s="2"/>
      <c r="K99" s="2"/>
      <c r="L99" s="78"/>
    </row>
    <row r="100" spans="2:12" s="70" customFormat="1">
      <c r="B100" s="280"/>
      <c r="H100" s="93"/>
      <c r="I100" s="2"/>
      <c r="J100" s="2"/>
      <c r="K100" s="2"/>
      <c r="L100" s="78"/>
    </row>
    <row r="101" spans="2:12" s="70" customFormat="1">
      <c r="B101" s="280"/>
      <c r="H101" s="93"/>
      <c r="I101" s="2"/>
      <c r="J101" s="2"/>
      <c r="K101" s="2"/>
      <c r="L101" s="78"/>
    </row>
    <row r="102" spans="2:12" s="70" customFormat="1">
      <c r="B102" s="280"/>
      <c r="H102" s="93"/>
      <c r="I102" s="2"/>
      <c r="J102" s="2"/>
      <c r="K102" s="2"/>
      <c r="L102" s="78"/>
    </row>
    <row r="103" spans="2:12" s="70" customFormat="1" ht="17.25">
      <c r="B103" s="280"/>
      <c r="H103" s="93"/>
      <c r="I103" s="6"/>
      <c r="J103" s="6"/>
      <c r="K103" s="207"/>
      <c r="L103" s="78"/>
    </row>
    <row r="104" spans="2:12" s="70" customFormat="1">
      <c r="B104" s="280"/>
      <c r="H104" s="93"/>
      <c r="L104" s="78"/>
    </row>
    <row r="105" spans="2:12" s="70" customFormat="1">
      <c r="B105" s="280"/>
      <c r="H105" s="93"/>
      <c r="L105" s="78"/>
    </row>
    <row r="106" spans="2:12" s="70" customFormat="1">
      <c r="B106" s="280"/>
      <c r="H106" s="93"/>
      <c r="L106" s="78"/>
    </row>
    <row r="107" spans="2:12" s="70" customFormat="1">
      <c r="B107" s="280"/>
      <c r="H107" s="93"/>
      <c r="L107" s="78"/>
    </row>
    <row r="108" spans="2:12" s="70" customFormat="1">
      <c r="B108" s="280"/>
      <c r="H108" s="93"/>
      <c r="L108" s="78"/>
    </row>
    <row r="109" spans="2:12" s="70" customFormat="1">
      <c r="B109" s="280"/>
      <c r="H109" s="93"/>
      <c r="L109" s="78"/>
    </row>
    <row r="110" spans="2:12" s="70" customFormat="1">
      <c r="B110" s="280"/>
      <c r="H110" s="93"/>
      <c r="L110" s="78"/>
    </row>
    <row r="111" spans="2:12" s="70" customFormat="1">
      <c r="B111" s="280"/>
      <c r="H111" s="93"/>
      <c r="L111" s="78"/>
    </row>
    <row r="112" spans="2:12" s="70" customFormat="1">
      <c r="B112" s="280"/>
      <c r="H112" s="93"/>
      <c r="L112" s="78"/>
    </row>
    <row r="113" spans="2:12" s="70" customFormat="1">
      <c r="B113" s="280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5">
    <mergeCell ref="C91:D91"/>
    <mergeCell ref="E3:G3"/>
    <mergeCell ref="E4:G4"/>
    <mergeCell ref="E5:G5"/>
    <mergeCell ref="E89:F89"/>
    <mergeCell ref="E91:F91"/>
    <mergeCell ref="E2:G2"/>
    <mergeCell ref="H22:H23"/>
    <mergeCell ref="E86:F86"/>
    <mergeCell ref="E88:F88"/>
    <mergeCell ref="E87:F87"/>
    <mergeCell ref="A6:F6"/>
    <mergeCell ref="A8:F8"/>
    <mergeCell ref="A7:F7"/>
    <mergeCell ref="H65:H66"/>
  </mergeCells>
  <pageMargins left="0.15748031496062992" right="0.19685039370078741" top="0.23622047244094491" bottom="0.23622047244094491" header="0.15748031496062992" footer="0.19685039370078741"/>
  <pageSetup paperSize="9" scale="73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28575</xdr:colOff>
                <xdr:row>90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topLeftCell="A57" zoomScaleSheetLayoutView="100" workbookViewId="0">
      <selection activeCell="G62" sqref="G62"/>
    </sheetView>
  </sheetViews>
  <sheetFormatPr defaultColWidth="9.140625" defaultRowHeight="13.5"/>
  <cols>
    <col min="1" max="1" width="6" style="22" customWidth="1"/>
    <col min="2" max="2" width="61.140625" style="284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30" t="s">
        <v>51</v>
      </c>
      <c r="B1" s="530"/>
      <c r="C1" s="530"/>
      <c r="D1" s="530"/>
      <c r="E1" s="530"/>
      <c r="F1" s="530"/>
    </row>
    <row r="2" spans="1:18" s="20" customFormat="1" ht="20.25">
      <c r="A2" s="517" t="str">
        <f>+'Ekamut-caxs'!A7:D7</f>
        <v>«Երևանի մանկապատանեկան համալիր մարզադպրոց» ՀՈԱԿ-ի</v>
      </c>
      <c r="B2" s="517"/>
      <c r="C2" s="517"/>
      <c r="D2" s="517"/>
      <c r="E2" s="517"/>
      <c r="F2" s="517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33" t="s">
        <v>220</v>
      </c>
      <c r="B3" s="533"/>
      <c r="C3" s="533"/>
      <c r="D3" s="533"/>
      <c r="E3" s="533"/>
      <c r="F3" s="533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0" t="s">
        <v>3</v>
      </c>
      <c r="B5" s="60" t="s">
        <v>28</v>
      </c>
      <c r="C5" s="194" t="s">
        <v>181</v>
      </c>
      <c r="D5" s="194" t="s">
        <v>182</v>
      </c>
      <c r="E5" s="60" t="s">
        <v>48</v>
      </c>
      <c r="F5" s="239" t="s">
        <v>183</v>
      </c>
      <c r="G5" s="300"/>
      <c r="H5" s="299" t="s">
        <v>202</v>
      </c>
    </row>
    <row r="6" spans="1:18" s="20" customFormat="1" ht="26.25" customHeight="1">
      <c r="A6" s="58" t="s">
        <v>7</v>
      </c>
      <c r="B6" s="59" t="s">
        <v>118</v>
      </c>
      <c r="C6" s="226">
        <f>SUM(C7:C13,C16:C20)</f>
        <v>54974.1</v>
      </c>
      <c r="D6" s="226">
        <f>SUM(D7:D13,D16:D20)</f>
        <v>56199.199999999997</v>
      </c>
      <c r="E6" s="226">
        <f t="shared" ref="E6:E62" si="0">D6-C6</f>
        <v>1225.0999999999985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24" customHeight="1">
      <c r="A7" s="57">
        <f>+'Ekamut-caxs'!A11</f>
        <v>1</v>
      </c>
      <c r="B7" s="219" t="str">
        <f>+'Ekamut-caxs'!B11</f>
        <v>Սուբսիդիայից</v>
      </c>
      <c r="C7" s="216">
        <v>51919.6</v>
      </c>
      <c r="D7" s="217">
        <f>+'Ekamut-caxs'!D11</f>
        <v>52513.7</v>
      </c>
      <c r="E7" s="217">
        <f>+D7-C7</f>
        <v>594.09999999999854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>Սպասարկման և կոմունալ համավճարներից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9" t="str">
        <f>+'Ekamut-caxs'!B16</f>
        <v>Չփոխանակվող գործարքներից (դրամաշնորհից)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f>+'Ekamut-caxs'!A17</f>
        <v>2</v>
      </c>
      <c r="B13" s="219" t="str">
        <f>+'Ekamut-caxs'!B17</f>
        <v xml:space="preserve">Պայմանով ստացված ակտիվներից, այդ թվում՝  </v>
      </c>
      <c r="C13" s="216">
        <v>3040.2</v>
      </c>
      <c r="D13" s="217">
        <f>+'Ekamut-caxs'!D17</f>
        <v>3683.9</v>
      </c>
      <c r="E13" s="217">
        <f t="shared" si="1"/>
        <v>643.70000000000027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f>+'Ekamut-caxs'!A18</f>
        <v>2.1</v>
      </c>
      <c r="B14" s="141" t="str">
        <f>+'Ekamut-caxs'!B18</f>
        <v xml:space="preserve">ոչ ընթացիկ </v>
      </c>
      <c r="C14" s="200">
        <v>3040.2</v>
      </c>
      <c r="D14" s="221">
        <f>+'Ekamut-caxs'!D18</f>
        <v>3683.9</v>
      </c>
      <c r="E14" s="201">
        <f t="shared" si="1"/>
        <v>643.70000000000027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hidden="1" customHeight="1">
      <c r="A15" s="26">
        <f>+'Ekamut-caxs'!A19</f>
        <v>2.2000000000000002</v>
      </c>
      <c r="B15" s="141" t="str">
        <f>+'Ekamut-caxs'!B19</f>
        <v xml:space="preserve">ընթացիկ </v>
      </c>
      <c r="C15" s="200"/>
      <c r="D15" s="221">
        <f>+'Ekamut-caxs'!D19</f>
        <v>0</v>
      </c>
      <c r="E15" s="201">
        <f t="shared" si="1"/>
        <v>0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hidden="1" customHeight="1">
      <c r="A16" s="57">
        <f>+'Ekamut-caxs'!A20</f>
        <v>3</v>
      </c>
      <c r="B16" s="219" t="str">
        <f>+'Ekamut-caxs'!B20</f>
        <v>Բանկի տոկոսից</v>
      </c>
      <c r="C16" s="218"/>
      <c r="D16" s="217">
        <f>+'Ekamut-caxs'!D20</f>
        <v>0</v>
      </c>
      <c r="E16" s="217">
        <f t="shared" si="1"/>
        <v>0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f>+'Ekamut-caxs'!A21</f>
        <v>3</v>
      </c>
      <c r="B17" s="219" t="str">
        <f>+'Ekamut-caxs'!B21</f>
        <v>Սուբսիդիա ջրամատակարարման գծով</v>
      </c>
      <c r="C17" s="218">
        <v>14.3</v>
      </c>
      <c r="D17" s="217">
        <f>+'Ekamut-caxs'!D21</f>
        <v>1.6</v>
      </c>
      <c r="E17" s="217">
        <f>+D17-C17</f>
        <v>-12.700000000000001</v>
      </c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4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5</v>
      </c>
      <c r="B19" s="219" t="str">
        <f>+'Ekamut-caxs'!B23</f>
        <v>Այլ եկամուտների գծով</v>
      </c>
      <c r="C19" s="218"/>
      <c r="D19" s="217">
        <f>+'Ekamut-caxs'!D23</f>
        <v>0</v>
      </c>
      <c r="E19" s="217">
        <f t="shared" si="1"/>
        <v>0</v>
      </c>
      <c r="F19" s="216"/>
    </row>
    <row r="20" spans="1:18" s="54" customFormat="1" ht="31.5" hidden="1" customHeight="1">
      <c r="A20" s="57">
        <f>+'Ekamut-caxs'!A24</f>
        <v>0</v>
      </c>
      <c r="B20" s="219">
        <f>+'Ekamut-caxs'!B24</f>
        <v>0</v>
      </c>
      <c r="C20" s="218"/>
      <c r="D20" s="217">
        <f>+'Ekamut-caxs'!D24</f>
        <v>0</v>
      </c>
      <c r="E20" s="216">
        <f>D20-C20</f>
        <v>0</v>
      </c>
      <c r="F20" s="216"/>
      <c r="G20" s="54" t="str">
        <f>+'Ekamut-caxs'!F24</f>
        <v>նոր տողեր ավելացնել 24 և 25 տողերի միջև</v>
      </c>
    </row>
    <row r="21" spans="1:18" s="20" customFormat="1" ht="29.25" customHeight="1">
      <c r="A21" s="58" t="s">
        <v>11</v>
      </c>
      <c r="B21" s="56" t="s">
        <v>119</v>
      </c>
      <c r="C21" s="408">
        <f>SUM(C22,C26:C31,C35:C57,C59:C60)</f>
        <v>54974.1</v>
      </c>
      <c r="D21" s="227">
        <f>SUM(D22,D26:D31,D35:D57,D59:D60)</f>
        <v>56199.200000000004</v>
      </c>
      <c r="E21" s="226">
        <f t="shared" si="0"/>
        <v>1225.1000000000058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40" t="str">
        <f>+'Ekamut-caxs'!B28</f>
        <v>Աշխատավարձի գծով</v>
      </c>
      <c r="C22" s="218">
        <f>47889.3+358.3</f>
        <v>48247.600000000006</v>
      </c>
      <c r="D22" s="220">
        <f>+'Ekamut-caxs'!D28</f>
        <v>49626.600000000006</v>
      </c>
      <c r="E22" s="217">
        <f t="shared" ref="E22:E60" si="2">+D22-C22</f>
        <v>1379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/>
      <c r="D23" s="501">
        <f>+'Ekamut-caxs'!D29</f>
        <v>0</v>
      </c>
      <c r="E23" s="201">
        <f t="shared" si="2"/>
        <v>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hidden="1" customHeight="1">
      <c r="A24" s="26">
        <f>+'Ekamut-caxs'!A30</f>
        <v>1.2000000000000002</v>
      </c>
      <c r="B24" s="287" t="str">
        <f>+'Ekamut-caxs'!B30</f>
        <v>պարգևատրման գծով</v>
      </c>
      <c r="C24" s="200"/>
      <c r="D24" s="221">
        <f>+'Ekamut-caxs'!D30</f>
        <v>0</v>
      </c>
      <c r="E24" s="201">
        <f t="shared" si="2"/>
        <v>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7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hidden="1" customHeight="1">
      <c r="A26" s="57">
        <f>+'Ekamut-caxs'!A32</f>
        <v>2</v>
      </c>
      <c r="B26" s="219" t="str">
        <f>+'Ekamut-caxs'!B32</f>
        <v>Ջեռուցման գծով</v>
      </c>
      <c r="C26" s="218"/>
      <c r="D26" s="220">
        <f>+'Ekamut-caxs'!D32</f>
        <v>0</v>
      </c>
      <c r="E26" s="217">
        <f t="shared" si="2"/>
        <v>0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2</v>
      </c>
      <c r="B27" s="219" t="str">
        <f>+'Ekamut-caxs'!B33</f>
        <v>Էլեկտրաէներգիայի գծով</v>
      </c>
      <c r="C27" s="218">
        <v>1420.3</v>
      </c>
      <c r="D27" s="220">
        <f>+'Ekamut-caxs'!D33</f>
        <v>1465.2</v>
      </c>
      <c r="E27" s="217">
        <f t="shared" si="2"/>
        <v>44.900000000000091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3</v>
      </c>
      <c r="B28" s="219" t="str">
        <f>+'Ekamut-caxs'!B34</f>
        <v>Ջրմուղ-կոյուղու գծով</v>
      </c>
      <c r="C28" s="218">
        <v>377.9</v>
      </c>
      <c r="D28" s="220">
        <f>+'Ekamut-caxs'!D34</f>
        <v>58.7</v>
      </c>
      <c r="E28" s="217">
        <f t="shared" si="2"/>
        <v>-319.2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4</v>
      </c>
      <c r="B29" s="219" t="str">
        <f>+'Ekamut-caxs'!B35</f>
        <v>Աղբահանության գծով</v>
      </c>
      <c r="C29" s="218">
        <v>32</v>
      </c>
      <c r="D29" s="220">
        <f>+'Ekamut-caxs'!D35</f>
        <v>32</v>
      </c>
      <c r="E29" s="217">
        <f t="shared" si="2"/>
        <v>0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5</v>
      </c>
      <c r="B30" s="219" t="str">
        <f>+'Ekamut-caxs'!B36</f>
        <v>Ախտաբանության գծով</v>
      </c>
      <c r="C30" s="218"/>
      <c r="D30" s="220">
        <f>+'Ekamut-caxs'!D36</f>
        <v>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5</v>
      </c>
      <c r="B31" s="219" t="str">
        <f>+'Ekamut-caxs'!B37</f>
        <v>Կապի գծով, որից`</v>
      </c>
      <c r="C31" s="218">
        <v>235.2</v>
      </c>
      <c r="D31" s="220">
        <f>+'Ekamut-caxs'!D37</f>
        <v>237.8</v>
      </c>
      <c r="E31" s="217">
        <f t="shared" si="2"/>
        <v>2.6000000000000227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5.0999999999999996</v>
      </c>
      <c r="B32" s="275" t="str">
        <f>+'Ekamut-caxs'!B38</f>
        <v>բաժանորդային վճար</v>
      </c>
      <c r="C32" s="200">
        <v>115.2</v>
      </c>
      <c r="D32" s="221">
        <f>+'Ekamut-caxs'!D38</f>
        <v>115.2</v>
      </c>
      <c r="E32" s="201">
        <f t="shared" si="2"/>
        <v>0</v>
      </c>
      <c r="F32" s="202"/>
    </row>
    <row r="33" spans="1:18" ht="21" customHeight="1">
      <c r="A33" s="25">
        <f>+'Ekamut-caxs'!A39</f>
        <v>5.1999999999999993</v>
      </c>
      <c r="B33" s="275" t="str">
        <f>+'Ekamut-caxs'!B39</f>
        <v>րոպեավճար</v>
      </c>
      <c r="C33" s="200">
        <v>0</v>
      </c>
      <c r="D33" s="221">
        <f>+'Ekamut-caxs'!D39</f>
        <v>2.6</v>
      </c>
      <c r="E33" s="201">
        <f t="shared" si="2"/>
        <v>2.6</v>
      </c>
      <c r="F33" s="202"/>
    </row>
    <row r="34" spans="1:18" ht="21" customHeight="1">
      <c r="A34" s="25">
        <f>+'Ekamut-caxs'!A40</f>
        <v>5.2999999999999989</v>
      </c>
      <c r="B34" s="275" t="str">
        <f>+'Ekamut-caxs'!B40</f>
        <v>ինտերնետ կապ</v>
      </c>
      <c r="C34" s="200">
        <v>120</v>
      </c>
      <c r="D34" s="221">
        <f>+'Ekamut-caxs'!D40</f>
        <v>120</v>
      </c>
      <c r="E34" s="201">
        <f t="shared" si="2"/>
        <v>0</v>
      </c>
      <c r="F34" s="202"/>
    </row>
    <row r="35" spans="1:18" s="55" customFormat="1" ht="21" customHeight="1">
      <c r="A35" s="57">
        <f>+'Ekamut-caxs'!A41</f>
        <v>6</v>
      </c>
      <c r="B35" s="219" t="str">
        <f>+'Ekamut-caxs'!B41</f>
        <v>Բանկային ծառայության գծով</v>
      </c>
      <c r="C35" s="218">
        <v>32.5</v>
      </c>
      <c r="D35" s="220">
        <f>+'Ekamut-caxs'!D41</f>
        <v>35</v>
      </c>
      <c r="E35" s="217">
        <f t="shared" si="2"/>
        <v>2.5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7</v>
      </c>
      <c r="B36" s="219" t="str">
        <f>+'Ekamut-caxs'!B42</f>
        <v>Տնտեսական ապրանքների գծով</v>
      </c>
      <c r="C36" s="218">
        <v>132.69999999999999</v>
      </c>
      <c r="D36" s="220">
        <f>+'Ekamut-caxs'!D42</f>
        <v>200</v>
      </c>
      <c r="E36" s="217">
        <f t="shared" si="2"/>
        <v>67.300000000000011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8</v>
      </c>
      <c r="B37" s="219" t="str">
        <f>+'Ekamut-caxs'!B43</f>
        <v>Գրասենյակային ապրանքների գծով</v>
      </c>
      <c r="C37" s="218">
        <v>77.8</v>
      </c>
      <c r="D37" s="220">
        <f>+'Ekamut-caxs'!D43</f>
        <v>100</v>
      </c>
      <c r="E37" s="217">
        <f t="shared" si="2"/>
        <v>22.200000000000003</v>
      </c>
      <c r="F37" s="21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hidden="1" customHeight="1">
      <c r="A38" s="57">
        <f>+'Ekamut-caxs'!A44</f>
        <v>9</v>
      </c>
      <c r="B38" s="219" t="str">
        <f>+'Ekamut-caxs'!B44</f>
        <v>Փոքրարժեք կամ արագամաշ առարկաների գծով</v>
      </c>
      <c r="C38" s="502">
        <v>0</v>
      </c>
      <c r="D38" s="503">
        <f>+'Ekamut-caxs'!D44</f>
        <v>0</v>
      </c>
      <c r="E38" s="217">
        <f t="shared" si="2"/>
        <v>0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10</v>
      </c>
      <c r="B39" s="219" t="str">
        <f>+'Ekamut-caxs'!B45</f>
        <v>Ուսումնական նյութերի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v>9</v>
      </c>
      <c r="B40" s="219" t="str">
        <f>+'Ekamut-caxs'!B46</f>
        <v>Դեղորայքի գծով</v>
      </c>
      <c r="C40" s="218">
        <v>33.700000000000003</v>
      </c>
      <c r="D40" s="220">
        <f>+'Ekamut-caxs'!D46</f>
        <v>0</v>
      </c>
      <c r="E40" s="217">
        <f t="shared" si="2"/>
        <v>-33.700000000000003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12</v>
      </c>
      <c r="B41" s="219" t="str">
        <f>+'Ekamut-caxs'!B47</f>
        <v>Բուժ.ծառայության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v>10</v>
      </c>
      <c r="B42" s="219" t="str">
        <f>+'Ekamut-caxs'!B48</f>
        <v>Ընթացիկ վերանորոգման գծով</v>
      </c>
      <c r="C42" s="216">
        <v>1197.2</v>
      </c>
      <c r="D42" s="220">
        <f>+'Ekamut-caxs'!D48</f>
        <v>560</v>
      </c>
      <c r="E42" s="217">
        <f t="shared" si="2"/>
        <v>-637.20000000000005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+'Ekamut-caxs'!A49</f>
        <v>10</v>
      </c>
      <c r="B43" s="219" t="str">
        <f>+'Ekamut-caxs'!B49</f>
        <v>Ջեռուցման համակարգի սպասարկման գծով</v>
      </c>
      <c r="C43" s="216"/>
      <c r="D43" s="220">
        <f>+'Ekamut-caxs'!D49</f>
        <v>0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11</v>
      </c>
      <c r="B44" s="219" t="str">
        <f>+'Ekamut-caxs'!B50</f>
        <v>Կաթսայատան սպասարկման գծով</v>
      </c>
      <c r="C44" s="216"/>
      <c r="D44" s="220">
        <f>+'Ekamut-caxs'!D50</f>
        <v>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12</v>
      </c>
      <c r="B45" s="219" t="str">
        <f>+'Ekamut-caxs'!B51</f>
        <v>Սպասարկման և կոմունալ համավճարների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customHeight="1">
      <c r="A46" s="57">
        <v>11</v>
      </c>
      <c r="B46" s="219" t="str">
        <f>+'Ekamut-caxs'!B52</f>
        <v>Գնումների համակարգողի ծառայության գծով</v>
      </c>
      <c r="C46" s="218">
        <v>40</v>
      </c>
      <c r="D46" s="220">
        <f>+'Ekamut-caxs'!D52</f>
        <v>60</v>
      </c>
      <c r="E46" s="217">
        <f t="shared" si="2"/>
        <v>20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7" customHeight="1">
      <c r="A47" s="57">
        <v>12</v>
      </c>
      <c r="B47" s="219" t="str">
        <f>+'Ekamut-caxs'!B53</f>
        <v>Համակարգիչների տեխնիկական սպասարկման գծով</v>
      </c>
      <c r="C47" s="218">
        <v>9</v>
      </c>
      <c r="D47" s="220">
        <f>+'Ekamut-caxs'!D53</f>
        <v>30</v>
      </c>
      <c r="E47" s="217">
        <f t="shared" si="2"/>
        <v>21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6.25" customHeight="1">
      <c r="A48" s="57">
        <v>13</v>
      </c>
      <c r="B48" s="219" t="str">
        <f>+'Ekamut-caxs'!B54</f>
        <v>Համակարգչային ծրագրի և կայքի սպասարկման գծով</v>
      </c>
      <c r="C48" s="216">
        <v>95</v>
      </c>
      <c r="D48" s="220">
        <f>+'Ekamut-caxs'!D54</f>
        <v>107</v>
      </c>
      <c r="E48" s="217">
        <f t="shared" si="2"/>
        <v>12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v>14</v>
      </c>
      <c r="B49" s="219" t="str">
        <f>+'Ekamut-caxs'!B55</f>
        <v>էլ․ստորագրության գծով</v>
      </c>
      <c r="C49" s="216">
        <v>3</v>
      </c>
      <c r="D49" s="220">
        <f>+'Ekamut-caxs'!D55</f>
        <v>3</v>
      </c>
      <c r="E49" s="217">
        <f t="shared" si="2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14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15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16</v>
      </c>
      <c r="B52" s="219" t="str">
        <f>+'Ekamut-caxs'!B58</f>
        <v>Վերապատրաստման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17</v>
      </c>
      <c r="B53" s="219" t="str">
        <f>+'Ekamut-caxs'!B59</f>
        <v>Միջոցառումների և գործուղումների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18</v>
      </c>
      <c r="B54" s="219" t="str">
        <f>+'Ekamut-caxs'!B60</f>
        <v>Տպագրական ծառայությունների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hidden="1" customHeight="1">
      <c r="A55" s="57">
        <f>+'Ekamut-caxs'!A61</f>
        <v>19</v>
      </c>
      <c r="B55" s="240">
        <f>+'Ekamut-caxs'!B61</f>
        <v>0</v>
      </c>
      <c r="C55" s="216"/>
      <c r="D55" s="218">
        <f>+'Ekamut-caxs'!D61</f>
        <v>0</v>
      </c>
      <c r="E55" s="216">
        <f t="shared" si="2"/>
        <v>0</v>
      </c>
      <c r="F55" s="216"/>
      <c r="G55" s="307" t="s">
        <v>253</v>
      </c>
    </row>
    <row r="56" spans="1:18" s="54" customFormat="1" ht="21" hidden="1" customHeight="1">
      <c r="A56" s="57">
        <f>+'Ekamut-caxs'!A62</f>
        <v>20</v>
      </c>
      <c r="B56" s="240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16"/>
    </row>
    <row r="57" spans="1:18" s="55" customFormat="1" ht="21" customHeight="1">
      <c r="A57" s="57">
        <v>15</v>
      </c>
      <c r="B57" s="219" t="str">
        <f>+'Ekamut-caxs'!B63</f>
        <v>Հիմնական միջոցների մաշվածության գծով, որից՝</v>
      </c>
      <c r="C57" s="216">
        <v>3040.2</v>
      </c>
      <c r="D57" s="220">
        <f>+'Ekamut-caxs'!D63</f>
        <v>3683.9</v>
      </c>
      <c r="E57" s="217">
        <f t="shared" si="2"/>
        <v>643.70000000000027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4" customHeight="1">
      <c r="A58" s="26">
        <v>15.1</v>
      </c>
      <c r="B58" s="288" t="str">
        <f>+'Ekamut-caxs'!B64</f>
        <v>պայմանով (անհատույց) ստացված</v>
      </c>
      <c r="C58" s="202">
        <v>3040.2</v>
      </c>
      <c r="D58" s="221">
        <f>+'Ekamut-caxs'!D64</f>
        <v>3683.9</v>
      </c>
      <c r="E58" s="201">
        <f t="shared" si="2"/>
        <v>643.70000000000027</v>
      </c>
      <c r="F58" s="202"/>
      <c r="G58" s="136"/>
    </row>
    <row r="59" spans="1:18" s="55" customFormat="1" ht="40.5" hidden="1" customHeight="1">
      <c r="A59" s="57">
        <f>+'Ekamut-caxs'!A65</f>
        <v>15</v>
      </c>
      <c r="B59" s="219" t="str">
        <f>+'Ekamut-caxs'!B65</f>
        <v xml:space="preserve">Չփոխհատուցվող հարկերի գծով </v>
      </c>
      <c r="C59" s="216"/>
      <c r="D59" s="220">
        <f>+'Ekamut-caxs'!D65</f>
        <v>0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31.5" hidden="1" customHeight="1">
      <c r="A60" s="57">
        <v>16</v>
      </c>
      <c r="B60" s="219" t="str">
        <f>+'Ekamut-caxs'!B66</f>
        <v>Այլ ծախսերի գծով</v>
      </c>
      <c r="C60" s="216">
        <v>0</v>
      </c>
      <c r="D60" s="220">
        <f>+'Ekamut-caxs'!D66</f>
        <v>0</v>
      </c>
      <c r="E60" s="217">
        <f t="shared" si="2"/>
        <v>0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5" customFormat="1" ht="25.5" hidden="1" customHeight="1">
      <c r="A61" s="57"/>
      <c r="B61" s="219"/>
      <c r="C61" s="216"/>
      <c r="D61" s="220"/>
      <c r="E61" s="217"/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31" customFormat="1" ht="26.25" customHeight="1">
      <c r="A62" s="24"/>
      <c r="B62" s="289" t="s">
        <v>76</v>
      </c>
      <c r="C62" s="244">
        <f>C6-C21</f>
        <v>0</v>
      </c>
      <c r="D62" s="226">
        <f>D6-D21</f>
        <v>0</v>
      </c>
      <c r="E62" s="226">
        <f t="shared" si="0"/>
        <v>0</v>
      </c>
      <c r="F62" s="244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s="31" customFormat="1" ht="45" customHeight="1">
      <c r="A63" s="32"/>
      <c r="B63" s="290"/>
      <c r="C63" s="33"/>
      <c r="D63" s="33"/>
      <c r="E63" s="33"/>
      <c r="F63" s="33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ht="24.75" customHeight="1">
      <c r="B64" s="291" t="s">
        <v>2</v>
      </c>
      <c r="C64" s="22"/>
      <c r="D64" s="532" t="str">
        <f>+'Ekamut-caxs'!D69</f>
        <v>Գ.ԱՎՇԱՐՅԱՆ</v>
      </c>
      <c r="E64" s="532"/>
      <c r="F64" s="103"/>
    </row>
    <row r="65" spans="1:6" ht="9.75" customHeight="1">
      <c r="B65" s="292"/>
      <c r="D65" s="531" t="s">
        <v>5</v>
      </c>
      <c r="E65" s="531"/>
      <c r="F65" s="238"/>
    </row>
    <row r="66" spans="1:6" ht="24.75" customHeight="1">
      <c r="B66" s="291" t="s">
        <v>6</v>
      </c>
      <c r="C66" s="22"/>
      <c r="D66" s="532" t="str">
        <f>+'Ekamut-caxs'!D71</f>
        <v>Լ.ՄԱՆՍՈՒՐՅԱՆ</v>
      </c>
      <c r="E66" s="532"/>
      <c r="F66" s="103"/>
    </row>
    <row r="67" spans="1:6" ht="11.25" customHeight="1">
      <c r="D67" s="531" t="s">
        <v>5</v>
      </c>
      <c r="E67" s="531"/>
      <c r="F67" s="238"/>
    </row>
    <row r="68" spans="1:6" s="17" customFormat="1">
      <c r="A68" s="22"/>
      <c r="B68" s="286" t="s">
        <v>1</v>
      </c>
      <c r="C68" s="18"/>
      <c r="D68" s="18"/>
      <c r="E68" s="18"/>
      <c r="F68" s="18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</sheetData>
  <sheetProtection algorithmName="SHA-512" hashValue="OtfvCXxy5F6eFpzzDLzkmZuH9EvnbehlI+68Mokq908EuDURJZfpyrnEx8ae4xgsUsAx1Pw71KUc/Fe83+g2OQ==" saltValue="EiZqb4RkqucxqNiot3J8Z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47" zoomScaleSheetLayoutView="100" workbookViewId="0">
      <selection activeCell="G62" sqref="G62"/>
    </sheetView>
  </sheetViews>
  <sheetFormatPr defaultColWidth="9.140625" defaultRowHeight="13.5"/>
  <cols>
    <col min="1" max="1" width="4.85546875" style="18" customWidth="1"/>
    <col min="2" max="2" width="59.42578125" style="284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30" t="s">
        <v>77</v>
      </c>
      <c r="B1" s="530"/>
      <c r="C1" s="530"/>
      <c r="D1" s="530"/>
      <c r="E1" s="530"/>
      <c r="F1" s="530"/>
    </row>
    <row r="2" spans="1:20" s="20" customFormat="1" ht="20.25">
      <c r="A2" s="517" t="str">
        <f>+'Ekamut-caxs'!A7:D7</f>
        <v>«Երևանի մանկապատանեկան համալիր մարզադպրոց» ՀՈԱԿ-ի</v>
      </c>
      <c r="B2" s="517"/>
      <c r="C2" s="517"/>
      <c r="D2" s="517"/>
      <c r="E2" s="517"/>
      <c r="F2" s="517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33" t="s">
        <v>221</v>
      </c>
      <c r="B3" s="533"/>
      <c r="C3" s="533"/>
      <c r="D3" s="533"/>
      <c r="E3" s="533"/>
      <c r="F3" s="533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2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181</v>
      </c>
      <c r="D5" s="194" t="s">
        <v>182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9" t="s">
        <v>202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1604.1</v>
      </c>
      <c r="D6" s="213">
        <f>+C78</f>
        <v>1694.5000000000073</v>
      </c>
      <c r="E6" s="213">
        <f>D6-C6</f>
        <v>90.400000000007367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52290.3</v>
      </c>
      <c r="D7" s="213">
        <f>SUM(D8:D17)</f>
        <v>52619.6</v>
      </c>
      <c r="E7" s="213">
        <f>D7-C7</f>
        <v>329.29999999999563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4.95" customHeight="1">
      <c r="A8" s="57">
        <f>+'Dramakan hosqer'!A14</f>
        <v>1</v>
      </c>
      <c r="B8" s="274" t="str">
        <f>+'Dramakan hosqer'!B14</f>
        <v>Սուբսիդիայից</v>
      </c>
      <c r="C8" s="210">
        <v>52290.3</v>
      </c>
      <c r="D8" s="210">
        <f>+'Dramakan hosqer'!F14</f>
        <v>52513.7</v>
      </c>
      <c r="E8" s="210">
        <f>+D8-C8</f>
        <v>223.39999999999418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4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7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4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4" t="str">
        <f>+'Dramakan hosqer'!B17</f>
        <v>Սպասարկման և կոմունալ համավճարներից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4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4" t="str">
        <f>+'Dramakan hosqer'!B19</f>
        <v>Չփոխանակվող գործարքներից (դրամաշնորհից)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24.95" customHeight="1">
      <c r="A14" s="57">
        <f>+'Dramakan hosqer'!A20</f>
        <v>2</v>
      </c>
      <c r="B14" s="274" t="str">
        <f>+'Dramakan hosqer'!B20</f>
        <v>Դեբիտորական պարտքերից</v>
      </c>
      <c r="C14" s="210">
        <v>0</v>
      </c>
      <c r="D14" s="210">
        <f>+'Dramakan hosqer'!F20</f>
        <v>105.9</v>
      </c>
      <c r="E14" s="210">
        <f t="shared" si="0"/>
        <v>105.9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24.95" hidden="1" customHeight="1">
      <c r="A15" s="57">
        <f>+'Dramakan hosqer'!A21</f>
        <v>3</v>
      </c>
      <c r="B15" s="274" t="str">
        <f>+'Dramakan hosqer'!B21</f>
        <v>Բանկի տոկոսից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24.95" hidden="1" customHeight="1">
      <c r="A16" s="57">
        <f>+'Dramakan hosqer'!A22</f>
        <v>4</v>
      </c>
      <c r="B16" s="276" t="str">
        <f>+'Dramakan hosqer'!B22</f>
        <v>Այլ մուտքեր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5</v>
      </c>
      <c r="B17" s="276">
        <f>+'Dramakan hosqer'!B23</f>
        <v>0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30" t="s">
        <v>31</v>
      </c>
      <c r="B18" s="331" t="s">
        <v>79</v>
      </c>
      <c r="C18" s="203">
        <f>+C19+C60+C73</f>
        <v>52199.899999999994</v>
      </c>
      <c r="D18" s="203">
        <f>+D19+D60+D73</f>
        <v>53859.200000000004</v>
      </c>
      <c r="E18" s="203">
        <f>+E19+E60+E73</f>
        <v>1541.5000000000041</v>
      </c>
      <c r="F18" s="203"/>
      <c r="G18" s="269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24.95" customHeight="1">
      <c r="A19" s="14" t="s">
        <v>52</v>
      </c>
      <c r="B19" s="12" t="s">
        <v>55</v>
      </c>
      <c r="C19" s="213">
        <f>SUM(C20,C23:C29,C33:C55,C58:C59)</f>
        <v>51841.599999999991</v>
      </c>
      <c r="D19" s="213">
        <f>SUM(D20,D23:D29,D33:D55,D58:D59)</f>
        <v>52516.500000000007</v>
      </c>
      <c r="E19" s="213">
        <f>SUM(E20,E23:E28,E32:E55,E58:E59)</f>
        <v>557.10000000000423</v>
      </c>
      <c r="F19" s="20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24.95" customHeight="1">
      <c r="A20" s="57">
        <f>+'Dramakan hosqer'!A26</f>
        <v>1</v>
      </c>
      <c r="B20" s="240" t="str">
        <f>+'Dramakan hosqer'!B26</f>
        <v>Աշխատավարձի գծով</v>
      </c>
      <c r="C20" s="210">
        <v>47895.4</v>
      </c>
      <c r="D20" s="210">
        <f>+'Dramakan hosqer'!F26</f>
        <v>49626.600000000006</v>
      </c>
      <c r="E20" s="210">
        <f>+D20-C20</f>
        <v>1731.2000000000044</v>
      </c>
      <c r="F20" s="210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t="24.95" hidden="1" customHeight="1">
      <c r="A21" s="25">
        <f>+'Dramakan hosqer'!A27</f>
        <v>1.1000000000000001</v>
      </c>
      <c r="B21" s="504" t="str">
        <f>+'Dramakan hosqer'!B27</f>
        <v>լրավճար վճարովի ծառայության գծով</v>
      </c>
      <c r="C21" s="496"/>
      <c r="D21" s="496">
        <f>+'Dramakan hosqer'!F27</f>
        <v>0</v>
      </c>
      <c r="E21" s="496">
        <f t="shared" ref="E21:E56" si="1">+D21-C21</f>
        <v>0</v>
      </c>
      <c r="F21" s="204"/>
    </row>
    <row r="22" spans="1:20" ht="24.95" hidden="1" customHeight="1">
      <c r="A22" s="25">
        <f>+'Dramakan hosqer'!A28</f>
        <v>1.2000000000000002</v>
      </c>
      <c r="B22" s="277" t="str">
        <f>+'Dramakan hosqer'!B28</f>
        <v>պարգևատրման գծով</v>
      </c>
      <c r="C22" s="204"/>
      <c r="D22" s="204">
        <f>+'Dramakan hosqer'!F28</f>
        <v>0</v>
      </c>
      <c r="E22" s="204">
        <f t="shared" si="1"/>
        <v>0</v>
      </c>
      <c r="F22" s="204"/>
    </row>
    <row r="23" spans="1:20" ht="24.95" hidden="1" customHeight="1">
      <c r="A23" s="25">
        <f>+'Dramakan hosqer'!A29</f>
        <v>1.3000000000000003</v>
      </c>
      <c r="B23" s="275" t="str">
        <f>+'Dramakan hosqer'!B29</f>
        <v>կամավոր ատեստավորման գծով</v>
      </c>
      <c r="C23" s="204"/>
      <c r="D23" s="204">
        <f>+'Dramakan hosqer'!F29</f>
        <v>0</v>
      </c>
      <c r="E23" s="204">
        <f t="shared" si="1"/>
        <v>0</v>
      </c>
      <c r="F23" s="204"/>
    </row>
    <row r="24" spans="1:20" s="55" customFormat="1" ht="24.95" hidden="1" customHeight="1">
      <c r="A24" s="57">
        <f>+'Dramakan hosqer'!A30</f>
        <v>2</v>
      </c>
      <c r="B24" s="219" t="str">
        <f>+'Dramakan hosqer'!B30</f>
        <v>Ջեռուցման գծով</v>
      </c>
      <c r="C24" s="210"/>
      <c r="D24" s="210">
        <f>+'Dramakan hosqer'!F30</f>
        <v>0</v>
      </c>
      <c r="E24" s="210">
        <f t="shared" si="1"/>
        <v>0</v>
      </c>
      <c r="F24" s="210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24.95" customHeight="1">
      <c r="A25" s="57">
        <f>+'Dramakan hosqer'!A31</f>
        <v>2</v>
      </c>
      <c r="B25" s="219" t="str">
        <f>+'Dramakan hosqer'!B31</f>
        <v>Էլեկտրաէներգիայի գծով</v>
      </c>
      <c r="C25" s="210">
        <v>1514.2</v>
      </c>
      <c r="D25" s="210">
        <f>+'Dramakan hosqer'!F31</f>
        <v>1465.2</v>
      </c>
      <c r="E25" s="210">
        <f t="shared" si="1"/>
        <v>-49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24.95" customHeight="1">
      <c r="A26" s="57">
        <f>+'Dramakan hosqer'!A32</f>
        <v>3</v>
      </c>
      <c r="B26" s="219" t="str">
        <f>+'Dramakan hosqer'!B32</f>
        <v>Ջրմուղ-կոյուղու գծով</v>
      </c>
      <c r="C26" s="210">
        <v>375.5</v>
      </c>
      <c r="D26" s="210">
        <f>+'Dramakan hosqer'!F32</f>
        <v>57.1</v>
      </c>
      <c r="E26" s="210">
        <f t="shared" si="1"/>
        <v>-318.39999999999998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24.95" customHeight="1">
      <c r="A27" s="57">
        <f>+'Dramakan hosqer'!A33</f>
        <v>4</v>
      </c>
      <c r="B27" s="219" t="str">
        <f>+'Dramakan hosqer'!B33</f>
        <v>Աղբահանության գծով</v>
      </c>
      <c r="C27" s="210">
        <v>32</v>
      </c>
      <c r="D27" s="210">
        <f>+'Dramakan hosqer'!F33</f>
        <v>32</v>
      </c>
      <c r="E27" s="210">
        <f t="shared" si="1"/>
        <v>0</v>
      </c>
      <c r="F27" s="210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24.95" hidden="1" customHeight="1">
      <c r="A28" s="57">
        <f>+'Dramakan hosqer'!A34</f>
        <v>5</v>
      </c>
      <c r="B28" s="219" t="str">
        <f>+'Dramakan hosqer'!B34</f>
        <v>Ախտաբանության գծով</v>
      </c>
      <c r="C28" s="210"/>
      <c r="D28" s="210">
        <f>+'Dramakan hosqer'!F34</f>
        <v>0</v>
      </c>
      <c r="E28" s="210">
        <f t="shared" si="1"/>
        <v>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24.95" customHeight="1">
      <c r="A29" s="57">
        <v>5</v>
      </c>
      <c r="B29" s="219" t="str">
        <f>+'Dramakan hosqer'!B35</f>
        <v>Կապի գծով, որից`</v>
      </c>
      <c r="C29" s="211">
        <f>SUM(C30:C32)</f>
        <v>235.2</v>
      </c>
      <c r="D29" s="211">
        <f>+'Dramakan hosqer'!F35</f>
        <v>237.8</v>
      </c>
      <c r="E29" s="211">
        <f t="shared" si="1"/>
        <v>2.6000000000000227</v>
      </c>
      <c r="F29" s="210">
        <v>0</v>
      </c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24.95" customHeight="1">
      <c r="A30" s="25">
        <v>5.0999999999999996</v>
      </c>
      <c r="B30" s="275" t="str">
        <f>+'Dramakan hosqer'!B36</f>
        <v>բաժանորդային վճար</v>
      </c>
      <c r="C30" s="204">
        <v>0</v>
      </c>
      <c r="D30" s="204">
        <f>+'Dramakan hosqer'!F36</f>
        <v>115.2</v>
      </c>
      <c r="E30" s="204">
        <f t="shared" si="1"/>
        <v>115.2</v>
      </c>
      <c r="F30" s="204"/>
      <c r="G30" s="114">
        <v>115.2</v>
      </c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ht="24.95" customHeight="1">
      <c r="A31" s="25">
        <v>5.2</v>
      </c>
      <c r="B31" s="275" t="str">
        <f>+'Dramakan hosqer'!B37</f>
        <v>րոպեավճար</v>
      </c>
      <c r="C31" s="204">
        <v>0</v>
      </c>
      <c r="D31" s="204">
        <f>+'Dramakan hosqer'!F37</f>
        <v>2.6</v>
      </c>
      <c r="E31" s="204">
        <f t="shared" si="1"/>
        <v>2.6</v>
      </c>
      <c r="F31" s="204"/>
      <c r="G31" s="110">
        <v>0</v>
      </c>
      <c r="I31" s="116"/>
    </row>
    <row r="32" spans="1:20" ht="24.95" customHeight="1">
      <c r="A32" s="25">
        <v>5.3</v>
      </c>
      <c r="B32" s="275" t="str">
        <f>+'Dramakan hosqer'!B38</f>
        <v>ինտերնետ կապ</v>
      </c>
      <c r="C32" s="204">
        <v>235.2</v>
      </c>
      <c r="D32" s="204">
        <f>+'Dramakan hosqer'!F38</f>
        <v>120</v>
      </c>
      <c r="E32" s="204">
        <f t="shared" si="1"/>
        <v>-115.19999999999999</v>
      </c>
      <c r="F32" s="204"/>
      <c r="G32" s="110">
        <v>120</v>
      </c>
      <c r="I32" s="116"/>
    </row>
    <row r="33" spans="1:20" s="55" customFormat="1" ht="24.95" customHeight="1">
      <c r="A33" s="57">
        <v>6</v>
      </c>
      <c r="B33" s="219" t="str">
        <f>+'Dramakan hosqer'!B39</f>
        <v>Բանկային ծառայության գծով</v>
      </c>
      <c r="C33" s="210">
        <v>32.5</v>
      </c>
      <c r="D33" s="210">
        <f>+'Dramakan hosqer'!F39</f>
        <v>35</v>
      </c>
      <c r="E33" s="210">
        <f t="shared" si="1"/>
        <v>2.5</v>
      </c>
      <c r="F33" s="210">
        <v>0</v>
      </c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24.95" customHeight="1">
      <c r="A34" s="57">
        <v>7</v>
      </c>
      <c r="B34" s="219" t="str">
        <f>+'Dramakan hosqer'!B40</f>
        <v>Տնտեսական ապրանքների գծով</v>
      </c>
      <c r="C34" s="210">
        <v>156.9</v>
      </c>
      <c r="D34" s="210">
        <f>+'Dramakan hosqer'!F40</f>
        <v>200</v>
      </c>
      <c r="E34" s="210">
        <f t="shared" si="1"/>
        <v>43.099999999999994</v>
      </c>
      <c r="F34" s="210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24.95" customHeight="1">
      <c r="A35" s="57">
        <v>8</v>
      </c>
      <c r="B35" s="219" t="str">
        <f>+'Dramakan hosqer'!B41</f>
        <v>Գրասենյակային ապրանքների գծով</v>
      </c>
      <c r="C35" s="210">
        <v>25</v>
      </c>
      <c r="D35" s="210">
        <f>+'Dramakan hosqer'!F41</f>
        <v>100</v>
      </c>
      <c r="E35" s="210">
        <f t="shared" si="1"/>
        <v>75</v>
      </c>
      <c r="F35" s="210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24.95" hidden="1" customHeight="1">
      <c r="A36" s="57">
        <v>9</v>
      </c>
      <c r="B36" s="219" t="str">
        <f>+'Dramakan hosqer'!B42</f>
        <v>Փոքրարժեք կամ արագամաշ առարկաների գծով</v>
      </c>
      <c r="C36" s="210">
        <v>0</v>
      </c>
      <c r="D36" s="210">
        <f>+'Dramakan hosqer'!F42</f>
        <v>0</v>
      </c>
      <c r="E36" s="210">
        <f t="shared" si="1"/>
        <v>0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24.95" hidden="1" customHeight="1">
      <c r="A37" s="57">
        <f>+'Dramakan hosqer'!A43</f>
        <v>10</v>
      </c>
      <c r="B37" s="219" t="str">
        <f>+'Dramakan hosqer'!B43</f>
        <v>Ուսումնական նյութերի գծով</v>
      </c>
      <c r="C37" s="210"/>
      <c r="D37" s="210">
        <f>+'Dramakan hosqer'!F43</f>
        <v>0</v>
      </c>
      <c r="E37" s="210">
        <f t="shared" si="1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24.95" hidden="1" customHeight="1">
      <c r="A38" s="57">
        <f>+'Dramakan hosqer'!A44</f>
        <v>11</v>
      </c>
      <c r="B38" s="219" t="str">
        <f>+'Dramakan hosqer'!B44</f>
        <v>Դեղորայքի գծով</v>
      </c>
      <c r="C38" s="210"/>
      <c r="D38" s="210">
        <f>+'Dramakan hosqer'!F44</f>
        <v>0</v>
      </c>
      <c r="E38" s="210">
        <f t="shared" si="1"/>
        <v>0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24.95" hidden="1" customHeight="1">
      <c r="A39" s="57">
        <f>+'Dramakan hosqer'!A45</f>
        <v>12</v>
      </c>
      <c r="B39" s="219" t="str">
        <f>+'Dramakan hosqer'!B45</f>
        <v>Բուժ.ծառայության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24.95" customHeight="1">
      <c r="A40" s="57">
        <v>9</v>
      </c>
      <c r="B40" s="219" t="str">
        <f>+'Dramakan hosqer'!B46</f>
        <v>Ընթացիկ վերանորոգման գծով</v>
      </c>
      <c r="C40" s="210">
        <v>1197.2</v>
      </c>
      <c r="D40" s="210">
        <f>+'Dramakan hosqer'!F46</f>
        <v>560</v>
      </c>
      <c r="E40" s="210">
        <f t="shared" si="1"/>
        <v>-637.20000000000005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24.95" hidden="1" customHeight="1">
      <c r="A41" s="57">
        <f>+'Dramakan hosqer'!A47</f>
        <v>10</v>
      </c>
      <c r="B41" s="219" t="str">
        <f>+'Dramakan hosqer'!B47</f>
        <v>Ջեռուցման համակարգի սպասարկման գծով</v>
      </c>
      <c r="C41" s="210"/>
      <c r="D41" s="210">
        <f>+'Dramakan hosqer'!F47</f>
        <v>0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24.95" hidden="1" customHeight="1">
      <c r="A42" s="57">
        <f>+'Dramakan hosqer'!A48</f>
        <v>11</v>
      </c>
      <c r="B42" s="219" t="str">
        <f>+'Dramakan hosqer'!B48</f>
        <v>Կաթսայատան սպասարկման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24.95" hidden="1" customHeight="1">
      <c r="A43" s="57">
        <f>+'Dramakan hosqer'!A49</f>
        <v>12</v>
      </c>
      <c r="B43" s="219" t="str">
        <f>+'Dramakan hosqer'!B49</f>
        <v>Սպասարկման և կոմունալ համավճարների գծով</v>
      </c>
      <c r="C43" s="210"/>
      <c r="D43" s="210">
        <f>+'Dramakan hosqer'!F49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24.95" customHeight="1">
      <c r="A44" s="57">
        <v>10</v>
      </c>
      <c r="B44" s="219" t="str">
        <f>+'Dramakan hosqer'!B50</f>
        <v>Գնումների համակարգողի ծառայության գծով</v>
      </c>
      <c r="C44" s="210">
        <v>40</v>
      </c>
      <c r="D44" s="210">
        <f>+'Dramakan hosqer'!F50</f>
        <v>60</v>
      </c>
      <c r="E44" s="210">
        <f t="shared" si="1"/>
        <v>20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4.95" customHeight="1">
      <c r="A45" s="57">
        <v>11</v>
      </c>
      <c r="B45" s="219" t="str">
        <f>+'Dramakan hosqer'!B51</f>
        <v>Համակարգիչների տեխնիկական սպասարկման գծով</v>
      </c>
      <c r="C45" s="210">
        <v>9</v>
      </c>
      <c r="D45" s="210">
        <f>+'Dramakan hosqer'!F51</f>
        <v>30</v>
      </c>
      <c r="E45" s="210">
        <f t="shared" si="1"/>
        <v>21</v>
      </c>
      <c r="F45" s="210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4.95" customHeight="1">
      <c r="A46" s="57">
        <v>12</v>
      </c>
      <c r="B46" s="219" t="str">
        <f>+'Dramakan hosqer'!B52</f>
        <v>Համակարգչային ծրագրի և կայքի սպասարկման գծով</v>
      </c>
      <c r="C46" s="210">
        <v>95</v>
      </c>
      <c r="D46" s="210">
        <f>+'Dramakan hosqer'!F52</f>
        <v>107</v>
      </c>
      <c r="E46" s="210">
        <f t="shared" si="1"/>
        <v>12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24.95" customHeight="1">
      <c r="A47" s="57">
        <v>13</v>
      </c>
      <c r="B47" s="219" t="str">
        <f>+'Dramakan hosqer'!B53</f>
        <v>էլ․ստորագրության գծով</v>
      </c>
      <c r="C47" s="210">
        <v>3</v>
      </c>
      <c r="D47" s="210">
        <f>+'Dramakan hosqer'!F53</f>
        <v>3</v>
      </c>
      <c r="E47" s="210">
        <f t="shared" si="1"/>
        <v>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24.95" hidden="1" customHeight="1">
      <c r="A48" s="57">
        <f>+'Dramakan hosqer'!A54</f>
        <v>14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24.95" hidden="1" customHeight="1">
      <c r="A49" s="57">
        <f>+'Dramakan hosqer'!A55</f>
        <v>15</v>
      </c>
      <c r="B49" s="219" t="str">
        <f>+'Dramakan hosqer'!B55</f>
        <v>Բաժանորդագրության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24.95" hidden="1" customHeight="1">
      <c r="A50" s="57">
        <f>+'Dramakan hosqer'!A56</f>
        <v>16</v>
      </c>
      <c r="B50" s="219" t="str">
        <f>+'Dramakan hosqer'!B56</f>
        <v>Վերապատրաստման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24.95" hidden="1" customHeight="1">
      <c r="A51" s="57">
        <f>+'Dramakan hosqer'!A57</f>
        <v>17</v>
      </c>
      <c r="B51" s="219" t="str">
        <f>+'Dramakan hosqer'!B57</f>
        <v>Միջոցառումների և գործուղումների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24.95" hidden="1" customHeight="1">
      <c r="A52" s="57">
        <f>+'Dramakan hosqer'!A58</f>
        <v>18</v>
      </c>
      <c r="B52" s="219" t="str">
        <f>+'Dramakan hosqer'!B58</f>
        <v>Տպագրական ծառայությունների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24.95" hidden="1" customHeight="1">
      <c r="A53" s="57">
        <f>+'Dramakan hosqer'!A59</f>
        <v>19</v>
      </c>
      <c r="B53" s="240">
        <f>+'Dramakan hosqer'!B59</f>
        <v>0</v>
      </c>
      <c r="C53" s="210"/>
      <c r="D53" s="210">
        <f>+'Dramakan hosqer'!F59</f>
        <v>0</v>
      </c>
      <c r="E53" s="210">
        <f t="shared" si="1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24.95" hidden="1" customHeight="1">
      <c r="A54" s="57">
        <f>+'Dramakan hosqer'!A60</f>
        <v>20</v>
      </c>
      <c r="B54" s="240">
        <f>+'Dramakan hosqer'!B60</f>
        <v>0</v>
      </c>
      <c r="C54" s="210"/>
      <c r="D54" s="210">
        <f>+'Dramakan hosqer'!F60</f>
        <v>0</v>
      </c>
      <c r="E54" s="210">
        <f t="shared" si="1"/>
        <v>0</v>
      </c>
      <c r="F54" s="210"/>
      <c r="G54" s="267" t="s">
        <v>193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24.95" hidden="1" customHeight="1">
      <c r="A55" s="57">
        <f>+'Dramakan hosqer'!A61</f>
        <v>21</v>
      </c>
      <c r="B55" s="219" t="str">
        <f>+'Dramakan hosqer'!B61</f>
        <v>Հարկային պարտավորությունների գծով, այդ թվում՝</v>
      </c>
      <c r="C55" s="210"/>
      <c r="D55" s="211">
        <f>SUM(D56:D57)</f>
        <v>0</v>
      </c>
      <c r="E55" s="210">
        <f t="shared" si="1"/>
        <v>0</v>
      </c>
      <c r="F55" s="210"/>
      <c r="G55" s="269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t="24.95" hidden="1" customHeight="1">
      <c r="A56" s="13">
        <f>+'Dramakan hosqer'!A62</f>
        <v>21.1</v>
      </c>
      <c r="B56" s="283" t="str">
        <f>+'Dramakan hosqer'!B62</f>
        <v>ԱԱՀ-ի գծով</v>
      </c>
      <c r="C56" s="204"/>
      <c r="D56" s="204">
        <f>+'Dramakan hosqer'!F62</f>
        <v>0</v>
      </c>
      <c r="E56" s="204">
        <f t="shared" si="1"/>
        <v>0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t="24.95" hidden="1" customHeight="1">
      <c r="A57" s="13">
        <f>+'Dramakan hosqer'!A63</f>
        <v>21.200000000000003</v>
      </c>
      <c r="B57" s="283" t="str">
        <f>+'Dramakan hosqer'!B63</f>
        <v xml:space="preserve">չփոխհատուցվող հարկերի գծով </v>
      </c>
      <c r="C57" s="204"/>
      <c r="D57" s="204">
        <f>+'Dramakan hosqer'!F63</f>
        <v>0</v>
      </c>
      <c r="E57" s="204">
        <f t="shared" ref="E57" si="2">+D57-C57</f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24.95" customHeight="1">
      <c r="A58" s="410">
        <v>14</v>
      </c>
      <c r="B58" s="411" t="str">
        <f>+'Dramakan hosqer'!B64</f>
        <v>Կրեդիտորական պարտքի մարման գծով</v>
      </c>
      <c r="C58" s="412">
        <v>230.7</v>
      </c>
      <c r="D58" s="412">
        <f>+'Dramakan hosqer'!F64</f>
        <v>2.8000000000001819</v>
      </c>
      <c r="E58" s="412">
        <f t="shared" ref="E58:E59" si="3">+D58-C58</f>
        <v>-227.89999999999981</v>
      </c>
      <c r="F58" s="210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24.95" hidden="1" customHeight="1">
      <c r="A59" s="410">
        <f>+'Dramakan hosqer'!A65</f>
        <v>15</v>
      </c>
      <c r="B59" s="411" t="str">
        <f>+'Dramakan hosqer'!B65</f>
        <v>Այլ արտահոսքերի գծով</v>
      </c>
      <c r="C59" s="412"/>
      <c r="D59" s="412">
        <f>+'Dramakan hosqer'!F65</f>
        <v>0</v>
      </c>
      <c r="E59" s="412">
        <f t="shared" si="3"/>
        <v>0</v>
      </c>
      <c r="F59" s="210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24.95" customHeight="1">
      <c r="A60" s="138" t="s">
        <v>53</v>
      </c>
      <c r="B60" s="12" t="s">
        <v>56</v>
      </c>
      <c r="C60" s="213">
        <f>+C61+C69</f>
        <v>0</v>
      </c>
      <c r="D60" s="213">
        <f>+D61+D69</f>
        <v>840</v>
      </c>
      <c r="E60" s="213">
        <f t="shared" ref="E60" si="4">D60-C60</f>
        <v>840</v>
      </c>
      <c r="F60" s="203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24.95" customHeight="1">
      <c r="A61" s="413">
        <f>+'Dramakan hosqer'!A67</f>
        <v>1</v>
      </c>
      <c r="B61" s="12" t="str">
        <f>+'Dramakan hosqer'!B67</f>
        <v>Հիմնական միջոցների ձեռքբերում, այդ թվում՝</v>
      </c>
      <c r="C61" s="213">
        <f>SUM(C62:C68)</f>
        <v>0</v>
      </c>
      <c r="D61" s="213">
        <f>SUM(D62:D68)</f>
        <v>840</v>
      </c>
      <c r="E61" s="213">
        <f>+D61-C61</f>
        <v>840</v>
      </c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24.95" hidden="1" customHeight="1">
      <c r="A62" s="62">
        <f>+'Dramakan hosqer'!A68</f>
        <v>1.1000000000000001</v>
      </c>
      <c r="B62" s="214" t="str">
        <f>+'Dramakan hosqer'!B68</f>
        <v>գրասենյակային և տնտեսական գույք</v>
      </c>
      <c r="C62" s="210">
        <v>0</v>
      </c>
      <c r="D62" s="211">
        <f>+'Dramakan hosqer'!F68</f>
        <v>0</v>
      </c>
      <c r="E62" s="211">
        <f t="shared" ref="E62:E72" si="5">+D62-C62</f>
        <v>0</v>
      </c>
      <c r="F62" s="210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24.95" customHeight="1">
      <c r="A63" s="62">
        <v>1.1000000000000001</v>
      </c>
      <c r="B63" s="214" t="str">
        <f>+'Dramakan hosqer'!B69</f>
        <v>համակարգչային սարքավորումներ / տեխնիկա</v>
      </c>
      <c r="C63" s="210">
        <v>0</v>
      </c>
      <c r="D63" s="211">
        <f>+'Dramakan hosqer'!F69</f>
        <v>400</v>
      </c>
      <c r="E63" s="211">
        <f t="shared" si="5"/>
        <v>400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24.95" customHeight="1">
      <c r="A64" s="62">
        <v>1.2</v>
      </c>
      <c r="B64" s="214" t="str">
        <f>+'Dramakan hosqer'!B70</f>
        <v>մեքենաներ և սարքավորումներ</v>
      </c>
      <c r="C64" s="210">
        <v>0</v>
      </c>
      <c r="D64" s="211">
        <f>+'Dramakan hosqer'!F70</f>
        <v>440</v>
      </c>
      <c r="E64" s="211">
        <f t="shared" si="5"/>
        <v>440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24.95" hidden="1" customHeight="1">
      <c r="A65" s="62">
        <f>+'Dramakan hosqer'!A71</f>
        <v>1.3</v>
      </c>
      <c r="B65" s="214" t="str">
        <f>+'Dramakan hosqer'!B71</f>
        <v>երաժշտական գործիքներ</v>
      </c>
      <c r="C65" s="210"/>
      <c r="D65" s="211">
        <f>+'Dramakan hosqer'!F71</f>
        <v>0</v>
      </c>
      <c r="E65" s="211">
        <f t="shared" si="5"/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24.95" hidden="1" customHeight="1">
      <c r="A66" s="62">
        <v>1.4</v>
      </c>
      <c r="B66" s="214" t="str">
        <f>+'Dramakan hosqer'!B72</f>
        <v>սպորտային գույք</v>
      </c>
      <c r="C66" s="210">
        <v>0</v>
      </c>
      <c r="D66" s="211">
        <f>+'Dramakan hosqer'!F72</f>
        <v>0</v>
      </c>
      <c r="E66" s="211">
        <f t="shared" si="5"/>
        <v>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24.95" hidden="1" customHeight="1">
      <c r="A67" s="62">
        <f>+'Dramakan hosqer'!A73</f>
        <v>1.5000000000000002</v>
      </c>
      <c r="B67" s="215" t="str">
        <f>+'Dramakan hosqer'!B73</f>
        <v>գրականություն</v>
      </c>
      <c r="C67" s="210"/>
      <c r="D67" s="210">
        <f>+'Dramakan hosqer'!F73</f>
        <v>0</v>
      </c>
      <c r="E67" s="210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24.95" hidden="1" customHeight="1">
      <c r="A68" s="62">
        <f>+'Dramakan hosqer'!A74</f>
        <v>1.6000000000000003</v>
      </c>
      <c r="B68" s="215">
        <f>+'Dramakan hosqer'!B74</f>
        <v>0</v>
      </c>
      <c r="C68" s="210"/>
      <c r="D68" s="210">
        <f>+'Dramakan hosqer'!F74</f>
        <v>0</v>
      </c>
      <c r="E68" s="210">
        <f t="shared" si="5"/>
        <v>0</v>
      </c>
      <c r="F68" s="210"/>
      <c r="G68" s="54" t="s">
        <v>252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15" customFormat="1" ht="34.5" hidden="1">
      <c r="A69" s="413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3">
        <f>SUM(C70:C72)</f>
        <v>0</v>
      </c>
      <c r="D69" s="213">
        <f>SUM(D70:D72)</f>
        <v>0</v>
      </c>
      <c r="E69" s="203">
        <f t="shared" si="5"/>
        <v>0</v>
      </c>
      <c r="F69" s="203"/>
      <c r="G69" s="414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24.95" hidden="1" customHeight="1">
      <c r="A70" s="62">
        <f>+'Dramakan hosqer'!A76</f>
        <v>2.1</v>
      </c>
      <c r="B70" s="214" t="str">
        <f>+'Dramakan hosqer'!B76</f>
        <v>ամրացված գույքի (շենք)</v>
      </c>
      <c r="C70" s="210"/>
      <c r="D70" s="211">
        <f>+'Dramakan hosqer'!F76</f>
        <v>0</v>
      </c>
      <c r="E70" s="211">
        <f t="shared" si="5"/>
        <v>0</v>
      </c>
      <c r="F70" s="210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24.95" hidden="1" customHeight="1">
      <c r="A71" s="62">
        <f>+'Dramakan hosqer'!A77</f>
        <v>2.2000000000000002</v>
      </c>
      <c r="B71" s="214" t="str">
        <f>+'Dramakan hosqer'!B77</f>
        <v>հիմնական միջոցի</v>
      </c>
      <c r="C71" s="210"/>
      <c r="D71" s="211">
        <f>+'Dramakan hosqer'!F77</f>
        <v>0</v>
      </c>
      <c r="E71" s="211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24.95" hidden="1" customHeight="1">
      <c r="A72" s="62">
        <f>+'Dramakan hosqer'!A78</f>
        <v>2.3000000000000003</v>
      </c>
      <c r="B72" s="214" t="str">
        <f>+'Dramakan hosqer'!B78</f>
        <v>նախագծանախահաշվային փաստաթղթերի գծով</v>
      </c>
      <c r="C72" s="210"/>
      <c r="D72" s="211">
        <f>+'Dramakan hosqer'!F78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>
      <c r="A73" s="138" t="s">
        <v>54</v>
      </c>
      <c r="B73" s="12" t="s">
        <v>124</v>
      </c>
      <c r="C73" s="213">
        <f>SUM(C74:C77)</f>
        <v>358.3</v>
      </c>
      <c r="D73" s="213">
        <f>SUM(D74:D77)</f>
        <v>502.7</v>
      </c>
      <c r="E73" s="213">
        <f t="shared" ref="E73:E78" si="6">D73-C73</f>
        <v>144.39999999999998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24.95" customHeight="1">
      <c r="A74" s="62">
        <f>+'Dramakan hosqer'!A80</f>
        <v>1</v>
      </c>
      <c r="B74" s="246" t="str">
        <f>+'Dramakan hosqer'!B80</f>
        <v>Աշխատավարձի գծով</v>
      </c>
      <c r="C74" s="210">
        <v>358.3</v>
      </c>
      <c r="D74" s="210">
        <f>+'Dramakan hosqer'!F80</f>
        <v>502.7</v>
      </c>
      <c r="E74" s="210">
        <f>D74-C74</f>
        <v>144.39999999999998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24.95" hidden="1" customHeight="1">
      <c r="A75" s="62">
        <f>+'Dramakan hosqer'!A81</f>
        <v>0</v>
      </c>
      <c r="B75" s="246" t="str">
        <f>+'Dramakan hosqer'!B81</f>
        <v>Այլ ծախսերի գծով</v>
      </c>
      <c r="C75" s="210"/>
      <c r="D75" s="210">
        <v>0</v>
      </c>
      <c r="E75" s="210">
        <f t="shared" ref="E75:E77" si="7">D75-C75</f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24.95" hidden="1" customHeight="1">
      <c r="A76" s="62">
        <f>+'Dramakan hosqer'!A82</f>
        <v>0</v>
      </c>
      <c r="B76" s="246">
        <f>+'Dramakan hosqer'!B82</f>
        <v>0</v>
      </c>
      <c r="C76" s="210"/>
      <c r="D76" s="210">
        <f>+'Dramakan hosqer'!F82</f>
        <v>0</v>
      </c>
      <c r="E76" s="210">
        <f t="shared" si="7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8" customFormat="1" ht="24.95" hidden="1" customHeight="1">
      <c r="A77" s="62">
        <f>+'Dramakan hosqer'!A83</f>
        <v>0</v>
      </c>
      <c r="B77" s="240">
        <f>+'Dramakan hosqer'!B83</f>
        <v>0</v>
      </c>
      <c r="C77" s="210"/>
      <c r="D77" s="210">
        <f>+'Dramakan hosqer'!F83</f>
        <v>0</v>
      </c>
      <c r="E77" s="210">
        <f t="shared" si="7"/>
        <v>0</v>
      </c>
      <c r="F77" s="210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213">
        <f>C6+C7-C18</f>
        <v>1694.5000000000073</v>
      </c>
      <c r="D78" s="213">
        <f>D6+D7-D18</f>
        <v>454.90000000000146</v>
      </c>
      <c r="E78" s="213">
        <f t="shared" si="6"/>
        <v>-1239.6000000000058</v>
      </c>
      <c r="F78" s="203"/>
      <c r="G78" s="115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4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35" t="str">
        <f>+'Ekamut-caxs'!D69</f>
        <v>Գ.ԱՎՇԱՐՅԱՆ</v>
      </c>
      <c r="E80" s="532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5" t="s">
        <v>4</v>
      </c>
      <c r="C81" s="20"/>
      <c r="D81" s="534" t="s">
        <v>90</v>
      </c>
      <c r="E81" s="534"/>
      <c r="F81" s="241"/>
    </row>
    <row r="82" spans="1:20" s="17" customFormat="1" ht="17.25">
      <c r="A82" s="18"/>
      <c r="B82" s="285" t="s">
        <v>6</v>
      </c>
      <c r="C82" s="18"/>
      <c r="D82" s="532" t="str">
        <f>+'Ekamut-caxs'!D71</f>
        <v>Լ.ՄԱՆՍՈՒՐՅԱՆ</v>
      </c>
      <c r="E82" s="532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4"/>
      <c r="C83" s="18"/>
      <c r="D83" s="534" t="s">
        <v>90</v>
      </c>
      <c r="E83" s="534"/>
      <c r="F83" s="241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6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algorithmName="SHA-512" hashValue="+7D7poSwav4Cz8quMYBWmoJpzZ1Vnx5NCBHvReUSI+Rhfy5pw9DXMP/ZWh/VeHyPfy+QcvuJ0lkZC6tWaxaB8Q==" saltValue="ICCnBz+kUXOnQ9CJzxQ42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54" workbookViewId="0">
      <selection activeCell="G62" sqref="G62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6" t="s">
        <v>65</v>
      </c>
      <c r="B1" s="536"/>
      <c r="C1" s="536"/>
      <c r="D1" s="536"/>
      <c r="E1" s="536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7" t="str">
        <f>+'Ekamut-caxs'!A7:D7</f>
        <v>«Երևանի մանկապատանեկան համալիր մարզադպրոց» ՀՈԱԿ-ի</v>
      </c>
      <c r="B2" s="538"/>
      <c r="C2" s="538"/>
      <c r="D2" s="538"/>
      <c r="E2" s="53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9" t="s">
        <v>127</v>
      </c>
      <c r="B3" s="539"/>
      <c r="C3" s="539"/>
      <c r="D3" s="539"/>
      <c r="E3" s="53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40" t="s">
        <v>210</v>
      </c>
      <c r="B4" s="540"/>
      <c r="C4" s="540"/>
      <c r="D4" s="540"/>
      <c r="E4" s="540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41" t="s">
        <v>132</v>
      </c>
      <c r="B7" s="542"/>
      <c r="C7" s="542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105.9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>
        <v>94</v>
      </c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29">
        <v>11.9</v>
      </c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customHeight="1">
      <c r="A13" s="166">
        <v>1.5</v>
      </c>
      <c r="B13" s="168"/>
      <c r="C13" s="166" t="s">
        <v>142</v>
      </c>
      <c r="D13" s="29"/>
      <c r="E13" s="29"/>
    </row>
    <row r="14" spans="1:22" ht="18" customHeight="1">
      <c r="A14" s="166">
        <v>1.6</v>
      </c>
      <c r="B14" s="167" t="s">
        <v>177</v>
      </c>
      <c r="C14" s="166" t="s">
        <v>143</v>
      </c>
      <c r="D14" s="29"/>
      <c r="E14" s="29"/>
    </row>
    <row r="15" spans="1:22" ht="33.75" customHeight="1">
      <c r="A15" s="166">
        <v>1.7</v>
      </c>
      <c r="B15" s="168"/>
      <c r="C15" s="166" t="s">
        <v>165</v>
      </c>
      <c r="D15" s="29"/>
      <c r="E15" s="29"/>
    </row>
    <row r="16" spans="1:22" ht="22.5" customHeight="1">
      <c r="A16" s="166">
        <v>1.8</v>
      </c>
      <c r="B16" s="168"/>
      <c r="C16" s="170" t="s">
        <v>164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29"/>
      <c r="E25" s="29"/>
    </row>
    <row r="26" spans="1:22" ht="27.75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customHeight="1">
      <c r="A27" s="166">
        <v>2.9</v>
      </c>
      <c r="B27" s="167" t="s">
        <v>147</v>
      </c>
      <c r="C27" s="166" t="s">
        <v>148</v>
      </c>
      <c r="D27" s="29"/>
      <c r="E27" s="29"/>
    </row>
    <row r="28" spans="1:22" ht="26.25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153</v>
      </c>
      <c r="D31" s="29"/>
      <c r="E31" s="29"/>
    </row>
    <row r="32" spans="1:22" ht="2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105.9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41" t="s">
        <v>157</v>
      </c>
      <c r="B35" s="542"/>
      <c r="C35" s="542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/>
      <c r="E36" s="29"/>
    </row>
    <row r="37" spans="1:22" ht="21" customHeight="1">
      <c r="A37" s="166">
        <v>1.2</v>
      </c>
      <c r="B37" s="167" t="s">
        <v>136</v>
      </c>
      <c r="C37" s="166" t="s">
        <v>137</v>
      </c>
      <c r="D37" s="29"/>
      <c r="E37" s="29"/>
    </row>
    <row r="38" spans="1:22" ht="21" customHeight="1">
      <c r="A38" s="166">
        <v>1.3</v>
      </c>
      <c r="B38" s="167" t="s">
        <v>138</v>
      </c>
      <c r="C38" s="166" t="s">
        <v>139</v>
      </c>
      <c r="D38" s="29"/>
      <c r="E38" s="29"/>
    </row>
    <row r="39" spans="1:22" ht="2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customHeight="1">
      <c r="A40" s="166">
        <v>1.6</v>
      </c>
      <c r="B40" s="167" t="s">
        <v>177</v>
      </c>
      <c r="C40" s="166" t="s">
        <v>143</v>
      </c>
      <c r="D40" s="29"/>
      <c r="E40" s="29"/>
    </row>
    <row r="41" spans="1:22" ht="33.75" customHeight="1">
      <c r="A41" s="166">
        <v>1.7</v>
      </c>
      <c r="B41" s="168"/>
      <c r="C41" s="166" t="s">
        <v>165</v>
      </c>
      <c r="D41" s="29"/>
      <c r="E41" s="29"/>
    </row>
    <row r="42" spans="1:22" ht="23.25" customHeight="1">
      <c r="A42" s="166">
        <v>1.8</v>
      </c>
      <c r="B42" s="168"/>
      <c r="C42" s="170" t="s">
        <v>205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29"/>
      <c r="E48" s="29"/>
    </row>
    <row r="49" spans="1:22" ht="24" customHeight="1">
      <c r="A49" s="166">
        <v>2.5</v>
      </c>
      <c r="B49" s="168" t="s">
        <v>144</v>
      </c>
      <c r="C49" s="166" t="s">
        <v>146</v>
      </c>
      <c r="D49" s="29"/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customHeight="1">
      <c r="A52" s="166">
        <v>2.8</v>
      </c>
      <c r="B52" s="168"/>
      <c r="C52" s="170" t="s">
        <v>151</v>
      </c>
      <c r="D52" s="29">
        <v>2.8</v>
      </c>
      <c r="E52" s="29"/>
    </row>
    <row r="53" spans="1:22" ht="33" customHeight="1">
      <c r="A53" s="166"/>
      <c r="B53" s="163" t="s">
        <v>158</v>
      </c>
      <c r="C53" s="28"/>
      <c r="D53" s="164">
        <f>SUM(D54:D57)</f>
        <v>2261.6999999999998</v>
      </c>
      <c r="E53" s="29"/>
    </row>
    <row r="54" spans="1:22" ht="33" customHeight="1">
      <c r="A54" s="166">
        <v>1.1000000000000001</v>
      </c>
      <c r="B54" s="205"/>
      <c r="C54" s="206" t="s">
        <v>163</v>
      </c>
      <c r="D54" s="171">
        <v>2261.6999999999998</v>
      </c>
      <c r="E54" s="29"/>
      <c r="F54" s="134"/>
    </row>
    <row r="55" spans="1:22" ht="30" customHeight="1">
      <c r="A55" s="166">
        <v>1.2</v>
      </c>
      <c r="B55" s="179"/>
      <c r="C55" s="166" t="s">
        <v>153</v>
      </c>
      <c r="D55" s="29"/>
      <c r="E55" s="166"/>
    </row>
    <row r="56" spans="1:22" ht="24.75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2264.5</v>
      </c>
      <c r="E58" s="183"/>
      <c r="F58" s="258">
        <f>+D58-D54</f>
        <v>2.8000000000001819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261</v>
      </c>
      <c r="C61" s="182">
        <v>1694.5</v>
      </c>
      <c r="D61" s="544" t="s">
        <v>160</v>
      </c>
      <c r="E61" s="545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46" t="str">
        <f>+'Ekamut-caxs'!D69</f>
        <v>Գ.ԱՎՇԱՐՅԱՆ</v>
      </c>
      <c r="E63" s="546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43" t="s">
        <v>90</v>
      </c>
      <c r="E64" s="543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46" t="str">
        <f>+'Ekamut-caxs'!D71</f>
        <v>Լ.ՄԱՆՍՈՒՐՅԱՆ</v>
      </c>
      <c r="E65" s="546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43" t="s">
        <v>90</v>
      </c>
      <c r="E66" s="543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D66:E66"/>
    <mergeCell ref="A35:C35"/>
    <mergeCell ref="D61:E61"/>
    <mergeCell ref="D63:E63"/>
    <mergeCell ref="D64:E64"/>
    <mergeCell ref="D65:E65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7" zoomScaleSheetLayoutView="100" workbookViewId="0">
      <selection activeCell="G62" sqref="G62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47" t="s">
        <v>65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</row>
    <row r="2" spans="1:15" s="20" customFormat="1" ht="20.25">
      <c r="A2" s="517" t="str">
        <f>+'Ekamut-caxs'!A7:D7</f>
        <v>«Երևանի մանկապատանեկան համալիր մարզադպրոց» ՀՈԱԿ-ի</v>
      </c>
      <c r="B2" s="517"/>
      <c r="C2" s="517"/>
      <c r="D2" s="517"/>
      <c r="E2" s="517"/>
      <c r="F2" s="517"/>
      <c r="G2" s="517"/>
      <c r="H2" s="517"/>
      <c r="I2" s="517"/>
      <c r="J2" s="517"/>
      <c r="K2" s="517"/>
      <c r="L2" s="517"/>
      <c r="M2" s="517"/>
      <c r="N2" s="19"/>
      <c r="O2" s="19"/>
    </row>
    <row r="3" spans="1:15" ht="17.25">
      <c r="A3" s="539" t="s">
        <v>282</v>
      </c>
      <c r="B3" s="539"/>
      <c r="C3" s="539"/>
      <c r="D3" s="539"/>
      <c r="E3" s="539"/>
      <c r="F3" s="539"/>
      <c r="G3" s="539"/>
      <c r="H3" s="539"/>
      <c r="I3" s="539"/>
      <c r="J3" s="539"/>
      <c r="K3" s="539"/>
      <c r="L3" s="539"/>
      <c r="M3" s="539"/>
    </row>
    <row r="4" spans="1:15" ht="21" customHeight="1" thickBot="1">
      <c r="M4" s="125" t="s">
        <v>0</v>
      </c>
    </row>
    <row r="5" spans="1:15" ht="21" customHeight="1">
      <c r="A5" s="550" t="s">
        <v>201</v>
      </c>
      <c r="B5" s="550" t="s">
        <v>66</v>
      </c>
      <c r="C5" s="551" t="s">
        <v>189</v>
      </c>
      <c r="D5" s="551"/>
      <c r="E5" s="551"/>
      <c r="F5" s="551"/>
      <c r="G5" s="551"/>
      <c r="H5" s="551"/>
      <c r="I5" s="551"/>
      <c r="J5" s="551"/>
      <c r="K5" s="551"/>
      <c r="L5" s="551"/>
      <c r="M5" s="552" t="s">
        <v>126</v>
      </c>
    </row>
    <row r="6" spans="1:15" ht="146.25" customHeight="1">
      <c r="A6" s="550"/>
      <c r="B6" s="550"/>
      <c r="C6" s="236" t="s">
        <v>180</v>
      </c>
      <c r="D6" s="236" t="s">
        <v>190</v>
      </c>
      <c r="E6" s="236" t="s">
        <v>191</v>
      </c>
      <c r="F6" s="236" t="s">
        <v>125</v>
      </c>
      <c r="G6" s="236" t="s">
        <v>170</v>
      </c>
      <c r="H6" s="236" t="s">
        <v>169</v>
      </c>
      <c r="I6" s="236" t="s">
        <v>270</v>
      </c>
      <c r="J6" s="236" t="s">
        <v>218</v>
      </c>
      <c r="K6" s="236" t="str">
        <f>+'Ekamut-caxs'!B29</f>
        <v>լրավճար վճարովի ծառայության գծով</v>
      </c>
      <c r="L6" s="236" t="s">
        <v>209</v>
      </c>
      <c r="M6" s="553"/>
    </row>
    <row r="7" spans="1:15" ht="31.5" customHeight="1">
      <c r="A7" s="236">
        <v>1</v>
      </c>
      <c r="B7" s="252" t="s">
        <v>173</v>
      </c>
      <c r="C7" s="444">
        <v>48760.7</v>
      </c>
      <c r="D7" s="444"/>
      <c r="E7" s="444" t="str">
        <f>IF(D7&gt;1,326.6," ")</f>
        <v xml:space="preserve"> </v>
      </c>
      <c r="F7" s="444">
        <v>778.8</v>
      </c>
      <c r="G7" s="444">
        <v>325.8</v>
      </c>
      <c r="H7" s="444"/>
      <c r="I7" s="444">
        <f>24*11</f>
        <v>264</v>
      </c>
      <c r="J7" s="444"/>
      <c r="K7" s="444"/>
      <c r="L7" s="444"/>
      <c r="M7" s="250">
        <f>ROUND(SUM(C7:L7),1)</f>
        <v>50129.3</v>
      </c>
    </row>
    <row r="8" spans="1:15" ht="43.5" customHeight="1">
      <c r="A8" s="236">
        <v>2</v>
      </c>
      <c r="B8" s="298" t="s">
        <v>87</v>
      </c>
      <c r="C8" s="444"/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/>
      <c r="L8" s="233" t="s">
        <v>166</v>
      </c>
      <c r="M8" s="250">
        <f>ROUND(SUM(C8:L8),1)</f>
        <v>0</v>
      </c>
    </row>
    <row r="9" spans="1:15" s="144" customFormat="1" ht="34.5" customHeight="1" thickBot="1">
      <c r="A9" s="253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/>
      <c r="L9" s="233" t="s">
        <v>166</v>
      </c>
      <c r="M9" s="251">
        <f>ROUND(SUM(M7:M8),1)</f>
        <v>50129.3</v>
      </c>
    </row>
    <row r="10" spans="1:15" s="445" customFormat="1" ht="15" customHeight="1">
      <c r="B10" s="103"/>
      <c r="C10" s="446"/>
      <c r="D10" s="446"/>
      <c r="E10" s="446"/>
      <c r="F10" s="446"/>
      <c r="G10" s="447"/>
      <c r="H10" s="447"/>
      <c r="I10" s="448"/>
      <c r="J10" s="447"/>
      <c r="K10" s="447"/>
      <c r="L10" s="446"/>
      <c r="M10" s="449"/>
    </row>
    <row r="11" spans="1:15" s="445" customFormat="1" ht="63.75" customHeight="1">
      <c r="B11" s="559" t="s">
        <v>268</v>
      </c>
      <c r="C11" s="559"/>
      <c r="D11" s="506">
        <v>3941.2</v>
      </c>
      <c r="E11" s="450"/>
      <c r="F11" s="450"/>
      <c r="G11" s="450"/>
      <c r="H11" s="450"/>
      <c r="I11" s="450"/>
      <c r="J11" s="447"/>
      <c r="K11" s="447"/>
      <c r="L11" s="446"/>
      <c r="M11" s="449"/>
    </row>
    <row r="12" spans="1:15" s="445" customFormat="1" ht="42.75" customHeight="1">
      <c r="B12" s="557"/>
      <c r="C12" s="558"/>
      <c r="D12" s="558"/>
      <c r="E12" s="558"/>
      <c r="F12" s="558"/>
      <c r="G12" s="558"/>
      <c r="H12" s="558"/>
      <c r="I12" s="558"/>
      <c r="J12" s="447"/>
      <c r="K12" s="447"/>
      <c r="L12" s="446"/>
      <c r="M12" s="449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54"/>
      <c r="K13" s="554"/>
      <c r="L13" s="554"/>
      <c r="M13" s="223"/>
    </row>
    <row r="14" spans="1:15" s="144" customFormat="1" ht="69" customHeight="1">
      <c r="B14" s="555" t="s">
        <v>172</v>
      </c>
      <c r="C14" s="556"/>
      <c r="E14" s="555" t="s">
        <v>171</v>
      </c>
      <c r="F14" s="556"/>
      <c r="G14" s="247"/>
      <c r="H14" s="560"/>
      <c r="I14" s="560"/>
      <c r="J14" s="191"/>
      <c r="K14" s="191"/>
      <c r="L14" s="191"/>
      <c r="M14" s="191"/>
    </row>
    <row r="15" spans="1:15" s="144" customFormat="1" ht="57.75" customHeight="1">
      <c r="B15" s="195" t="s">
        <v>162</v>
      </c>
      <c r="C15" s="266" t="s">
        <v>192</v>
      </c>
      <c r="E15" s="195" t="s">
        <v>162</v>
      </c>
      <c r="F15" s="266" t="s">
        <v>194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35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48" t="str">
        <f>+'Ekamut-caxs'!D69</f>
        <v>Գ.ԱՎՇԱՐՅԱՆ</v>
      </c>
      <c r="H19" s="548"/>
      <c r="I19" s="548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49" t="s">
        <v>90</v>
      </c>
      <c r="H20" s="549"/>
      <c r="I20" s="549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48" t="str">
        <f>+'Ekamut-caxs'!D71</f>
        <v>Լ.ՄԱՆՍՈՒՐՅԱՆ</v>
      </c>
      <c r="H21" s="548"/>
      <c r="I21" s="548"/>
      <c r="J21" s="129"/>
      <c r="K21" s="129"/>
    </row>
    <row r="22" spans="2:13" s="119" customFormat="1" ht="18.75" customHeight="1">
      <c r="E22" s="130" t="s">
        <v>89</v>
      </c>
      <c r="F22" s="131"/>
      <c r="G22" s="549" t="s">
        <v>90</v>
      </c>
      <c r="H22" s="549"/>
      <c r="I22" s="549"/>
      <c r="J22" s="122"/>
      <c r="K22" s="122"/>
    </row>
    <row r="23" spans="2:13" s="120" customFormat="1" ht="16.5">
      <c r="C23" s="122"/>
      <c r="D23" s="122"/>
    </row>
  </sheetData>
  <sheetProtection algorithmName="SHA-512" hashValue="V9nubFElgjxHedUkE34xO7LJuumccVCnI3/g7zi+KSkXedA/clTN2KVD9X8KS3EF+YJueBptuP4E7k0gtBSMUA==" saltValue="+8lgr9hRxrmerhwuL/kf3A==" spinCount="100000" sheet="1" objects="1" scenarios="1"/>
  <mergeCells count="17"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9" zoomScale="80" zoomScaleSheetLayoutView="80" workbookViewId="0">
      <selection activeCell="G62" sqref="G62"/>
    </sheetView>
  </sheetViews>
  <sheetFormatPr defaultColWidth="9.140625" defaultRowHeight="16.5"/>
  <cols>
    <col min="1" max="1" width="4.140625" style="344" customWidth="1"/>
    <col min="2" max="2" width="15.5703125" style="344" customWidth="1"/>
    <col min="3" max="3" width="10.85546875" style="344" customWidth="1"/>
    <col min="4" max="5" width="13.42578125" style="344" customWidth="1"/>
    <col min="6" max="6" width="16.28515625" style="344" customWidth="1"/>
    <col min="7" max="7" width="11.42578125" style="344" customWidth="1"/>
    <col min="8" max="8" width="13.28515625" style="344" customWidth="1"/>
    <col min="9" max="10" width="14.85546875" style="344" customWidth="1"/>
    <col min="11" max="11" width="10.85546875" style="344" customWidth="1"/>
    <col min="12" max="12" width="12.85546875" style="344" customWidth="1"/>
    <col min="13" max="13" width="14.85546875" style="344" customWidth="1"/>
    <col min="14" max="14" width="10.5703125" style="344" customWidth="1"/>
    <col min="15" max="15" width="11.7109375" style="344" customWidth="1"/>
    <col min="16" max="16384" width="9.140625" style="344"/>
  </cols>
  <sheetData>
    <row r="1" spans="1:15" s="343" customFormat="1" ht="18.75" customHeight="1">
      <c r="A1" s="561" t="s">
        <v>65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5" s="343" customFormat="1" ht="21.75" customHeight="1">
      <c r="A2" s="562" t="str">
        <f>+'Ekamut-caxs'!A7:E7</f>
        <v>«Երևանի մանկապատանեկան համալիր մարզադպրոց» ՀՈԱԿ-ի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343" customFormat="1" ht="21" customHeight="1">
      <c r="A3" s="562" t="s">
        <v>91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/>
    <row r="5" spans="1:15" s="345" customFormat="1" ht="24.75" customHeight="1">
      <c r="A5" s="563" t="s">
        <v>111</v>
      </c>
      <c r="B5" s="563" t="s">
        <v>92</v>
      </c>
      <c r="C5" s="564" t="s">
        <v>93</v>
      </c>
      <c r="D5" s="564"/>
      <c r="E5" s="564"/>
      <c r="F5" s="564"/>
      <c r="G5" s="564" t="s">
        <v>94</v>
      </c>
      <c r="H5" s="564"/>
      <c r="I5" s="564"/>
      <c r="J5" s="564"/>
      <c r="K5" s="564" t="s">
        <v>117</v>
      </c>
      <c r="L5" s="564"/>
      <c r="M5" s="564"/>
      <c r="N5" s="564"/>
      <c r="O5" s="564"/>
    </row>
    <row r="6" spans="1:15" s="348" customFormat="1" ht="51" customHeight="1">
      <c r="A6" s="563"/>
      <c r="B6" s="563"/>
      <c r="C6" s="346" t="s">
        <v>240</v>
      </c>
      <c r="D6" s="346" t="s">
        <v>197</v>
      </c>
      <c r="E6" s="346" t="s">
        <v>254</v>
      </c>
      <c r="F6" s="346" t="s">
        <v>255</v>
      </c>
      <c r="G6" s="346" t="s">
        <v>208</v>
      </c>
      <c r="H6" s="346" t="s">
        <v>197</v>
      </c>
      <c r="I6" s="346" t="s">
        <v>256</v>
      </c>
      <c r="J6" s="346" t="s">
        <v>255</v>
      </c>
      <c r="K6" s="346" t="s">
        <v>240</v>
      </c>
      <c r="L6" s="346" t="s">
        <v>254</v>
      </c>
      <c r="M6" s="346" t="s">
        <v>257</v>
      </c>
      <c r="N6" s="347" t="s">
        <v>258</v>
      </c>
      <c r="O6" s="347" t="s">
        <v>259</v>
      </c>
    </row>
    <row r="7" spans="1:15" ht="19.5" customHeight="1">
      <c r="A7" s="417">
        <v>1</v>
      </c>
      <c r="B7" s="418" t="s">
        <v>95</v>
      </c>
      <c r="C7" s="419"/>
      <c r="D7" s="350"/>
      <c r="E7" s="351"/>
      <c r="F7" s="420">
        <f t="shared" ref="F7:F16" si="0">+E7*143.7</f>
        <v>0</v>
      </c>
      <c r="G7" s="419">
        <v>6174</v>
      </c>
      <c r="H7" s="350">
        <v>311565</v>
      </c>
      <c r="I7" s="510">
        <v>4602</v>
      </c>
      <c r="J7" s="511">
        <f>+I7*53.48</f>
        <v>246114.96</v>
      </c>
      <c r="K7" s="512">
        <v>22</v>
      </c>
      <c r="L7" s="510">
        <v>36</v>
      </c>
      <c r="M7" s="513">
        <f>+L7*200.47</f>
        <v>7216.92</v>
      </c>
      <c r="N7" s="514">
        <f>+L7*5.522</f>
        <v>198.792</v>
      </c>
      <c r="O7" s="513">
        <f>+N7+M7</f>
        <v>7415.7120000000004</v>
      </c>
    </row>
    <row r="8" spans="1:15" ht="19.5" customHeight="1">
      <c r="A8" s="417">
        <v>2</v>
      </c>
      <c r="B8" s="418" t="s">
        <v>242</v>
      </c>
      <c r="C8" s="419"/>
      <c r="D8" s="350"/>
      <c r="E8" s="351">
        <f>+C8</f>
        <v>0</v>
      </c>
      <c r="F8" s="420">
        <f t="shared" si="0"/>
        <v>0</v>
      </c>
      <c r="G8" s="419">
        <v>5659</v>
      </c>
      <c r="H8" s="350">
        <v>286155</v>
      </c>
      <c r="I8" s="351">
        <f t="shared" ref="I8:I18" si="1">+G8</f>
        <v>5659</v>
      </c>
      <c r="J8" s="420">
        <f t="shared" ref="J8:J18" si="2">+I8*53.48</f>
        <v>302643.32</v>
      </c>
      <c r="K8" s="357">
        <v>32</v>
      </c>
      <c r="L8" s="351">
        <f>+K8</f>
        <v>32</v>
      </c>
      <c r="M8" s="354">
        <f t="shared" ref="M8:M18" si="3">+L8*200.47</f>
        <v>6415.04</v>
      </c>
      <c r="N8" s="353">
        <f t="shared" ref="N8:N18" si="4">+L8*5.522</f>
        <v>176.70400000000001</v>
      </c>
      <c r="O8" s="354">
        <f t="shared" ref="O8:O18" si="5">+N8+M8</f>
        <v>6591.7439999999997</v>
      </c>
    </row>
    <row r="9" spans="1:15" ht="19.5" customHeight="1">
      <c r="A9" s="417">
        <v>3</v>
      </c>
      <c r="B9" s="418" t="s">
        <v>96</v>
      </c>
      <c r="C9" s="419"/>
      <c r="D9" s="350"/>
      <c r="E9" s="351">
        <f t="shared" ref="E9:E18" si="6">+C9</f>
        <v>0</v>
      </c>
      <c r="F9" s="420">
        <f t="shared" si="0"/>
        <v>0</v>
      </c>
      <c r="G9" s="419">
        <v>2542</v>
      </c>
      <c r="H9" s="350">
        <v>128826</v>
      </c>
      <c r="I9" s="351">
        <f t="shared" si="1"/>
        <v>2542</v>
      </c>
      <c r="J9" s="420">
        <f t="shared" si="2"/>
        <v>135946.16</v>
      </c>
      <c r="K9" s="357">
        <v>13</v>
      </c>
      <c r="L9" s="351">
        <f t="shared" ref="L9:L18" si="7">+K9</f>
        <v>13</v>
      </c>
      <c r="M9" s="354">
        <f t="shared" si="3"/>
        <v>2606.11</v>
      </c>
      <c r="N9" s="353">
        <f t="shared" si="4"/>
        <v>71.786000000000001</v>
      </c>
      <c r="O9" s="354">
        <f t="shared" si="5"/>
        <v>2677.8960000000002</v>
      </c>
    </row>
    <row r="10" spans="1:15" ht="19.5" customHeight="1">
      <c r="A10" s="417">
        <v>4</v>
      </c>
      <c r="B10" s="418" t="s">
        <v>97</v>
      </c>
      <c r="C10" s="357"/>
      <c r="D10" s="355"/>
      <c r="E10" s="351">
        <f t="shared" si="6"/>
        <v>0</v>
      </c>
      <c r="F10" s="420">
        <f t="shared" si="0"/>
        <v>0</v>
      </c>
      <c r="G10" s="419">
        <v>1438</v>
      </c>
      <c r="H10" s="355">
        <v>72394</v>
      </c>
      <c r="I10" s="351">
        <f t="shared" si="1"/>
        <v>1438</v>
      </c>
      <c r="J10" s="420">
        <f t="shared" si="2"/>
        <v>76904.239999999991</v>
      </c>
      <c r="K10" s="357">
        <v>21</v>
      </c>
      <c r="L10" s="351">
        <f t="shared" si="7"/>
        <v>21</v>
      </c>
      <c r="M10" s="354">
        <f t="shared" si="3"/>
        <v>4209.87</v>
      </c>
      <c r="N10" s="353">
        <f t="shared" si="4"/>
        <v>115.962</v>
      </c>
      <c r="O10" s="354">
        <f t="shared" si="5"/>
        <v>4325.8320000000003</v>
      </c>
    </row>
    <row r="11" spans="1:15" ht="19.5" customHeight="1">
      <c r="A11" s="417">
        <v>5</v>
      </c>
      <c r="B11" s="418" t="s">
        <v>98</v>
      </c>
      <c r="C11" s="357"/>
      <c r="D11" s="355"/>
      <c r="E11" s="351">
        <f t="shared" si="6"/>
        <v>0</v>
      </c>
      <c r="F11" s="420">
        <f t="shared" si="0"/>
        <v>0</v>
      </c>
      <c r="G11" s="419">
        <v>1358</v>
      </c>
      <c r="H11" s="355">
        <v>68875</v>
      </c>
      <c r="I11" s="351">
        <f t="shared" si="1"/>
        <v>1358</v>
      </c>
      <c r="J11" s="420">
        <f t="shared" si="2"/>
        <v>72625.84</v>
      </c>
      <c r="K11" s="357">
        <v>21</v>
      </c>
      <c r="L11" s="351">
        <f t="shared" si="7"/>
        <v>21</v>
      </c>
      <c r="M11" s="354">
        <f t="shared" si="3"/>
        <v>4209.87</v>
      </c>
      <c r="N11" s="353">
        <f t="shared" si="4"/>
        <v>115.962</v>
      </c>
      <c r="O11" s="354">
        <f t="shared" si="5"/>
        <v>4325.8320000000003</v>
      </c>
    </row>
    <row r="12" spans="1:15" ht="19.5" customHeight="1">
      <c r="A12" s="417">
        <v>6</v>
      </c>
      <c r="B12" s="418" t="s">
        <v>99</v>
      </c>
      <c r="C12" s="357"/>
      <c r="D12" s="355"/>
      <c r="E12" s="351">
        <f t="shared" si="6"/>
        <v>0</v>
      </c>
      <c r="F12" s="420">
        <f t="shared" si="0"/>
        <v>0</v>
      </c>
      <c r="G12" s="419">
        <v>929</v>
      </c>
      <c r="H12" s="355">
        <v>48088</v>
      </c>
      <c r="I12" s="351">
        <f t="shared" si="1"/>
        <v>929</v>
      </c>
      <c r="J12" s="420">
        <f t="shared" si="2"/>
        <v>49682.92</v>
      </c>
      <c r="K12" s="357">
        <v>18</v>
      </c>
      <c r="L12" s="351">
        <f t="shared" si="7"/>
        <v>18</v>
      </c>
      <c r="M12" s="354">
        <f t="shared" si="3"/>
        <v>3608.46</v>
      </c>
      <c r="N12" s="353">
        <f t="shared" si="4"/>
        <v>99.396000000000001</v>
      </c>
      <c r="O12" s="354">
        <f t="shared" si="5"/>
        <v>3707.8560000000002</v>
      </c>
    </row>
    <row r="13" spans="1:15" ht="19.5" customHeight="1">
      <c r="A13" s="417">
        <v>7</v>
      </c>
      <c r="B13" s="418" t="s">
        <v>100</v>
      </c>
      <c r="C13" s="357"/>
      <c r="D13" s="355"/>
      <c r="E13" s="351">
        <f t="shared" si="6"/>
        <v>0</v>
      </c>
      <c r="F13" s="420">
        <f t="shared" si="0"/>
        <v>0</v>
      </c>
      <c r="G13" s="419">
        <v>718</v>
      </c>
      <c r="H13" s="355">
        <v>36922</v>
      </c>
      <c r="I13" s="351">
        <f t="shared" si="1"/>
        <v>718</v>
      </c>
      <c r="J13" s="420">
        <f t="shared" si="2"/>
        <v>38398.639999999999</v>
      </c>
      <c r="K13" s="357">
        <v>15</v>
      </c>
      <c r="L13" s="351">
        <f t="shared" si="7"/>
        <v>15</v>
      </c>
      <c r="M13" s="354">
        <f t="shared" si="3"/>
        <v>3007.05</v>
      </c>
      <c r="N13" s="353">
        <f t="shared" si="4"/>
        <v>82.83</v>
      </c>
      <c r="O13" s="354">
        <f t="shared" si="5"/>
        <v>3089.88</v>
      </c>
    </row>
    <row r="14" spans="1:15" ht="19.5" customHeight="1">
      <c r="A14" s="417">
        <v>8</v>
      </c>
      <c r="B14" s="421" t="s">
        <v>101</v>
      </c>
      <c r="C14" s="357"/>
      <c r="D14" s="355"/>
      <c r="E14" s="351">
        <f t="shared" si="6"/>
        <v>0</v>
      </c>
      <c r="F14" s="420">
        <f t="shared" si="0"/>
        <v>0</v>
      </c>
      <c r="G14" s="419">
        <v>779</v>
      </c>
      <c r="H14" s="355">
        <v>39967</v>
      </c>
      <c r="I14" s="351">
        <f t="shared" si="1"/>
        <v>779</v>
      </c>
      <c r="J14" s="420">
        <f t="shared" si="2"/>
        <v>41660.92</v>
      </c>
      <c r="K14" s="357">
        <v>18</v>
      </c>
      <c r="L14" s="351">
        <f t="shared" si="7"/>
        <v>18</v>
      </c>
      <c r="M14" s="354">
        <f t="shared" si="3"/>
        <v>3608.46</v>
      </c>
      <c r="N14" s="353">
        <f t="shared" si="4"/>
        <v>99.396000000000001</v>
      </c>
      <c r="O14" s="354">
        <f t="shared" si="5"/>
        <v>3707.8560000000002</v>
      </c>
    </row>
    <row r="15" spans="1:15" ht="19.5" customHeight="1">
      <c r="A15" s="417">
        <v>9</v>
      </c>
      <c r="B15" s="421" t="s">
        <v>102</v>
      </c>
      <c r="C15" s="357"/>
      <c r="D15" s="355"/>
      <c r="E15" s="351">
        <f t="shared" si="6"/>
        <v>0</v>
      </c>
      <c r="F15" s="420">
        <f t="shared" si="0"/>
        <v>0</v>
      </c>
      <c r="G15" s="419">
        <v>1046</v>
      </c>
      <c r="H15" s="355">
        <v>53775</v>
      </c>
      <c r="I15" s="351">
        <f t="shared" si="1"/>
        <v>1046</v>
      </c>
      <c r="J15" s="420">
        <f t="shared" si="2"/>
        <v>55940.079999999994</v>
      </c>
      <c r="K15" s="357">
        <v>20</v>
      </c>
      <c r="L15" s="351">
        <f t="shared" si="7"/>
        <v>20</v>
      </c>
      <c r="M15" s="354">
        <f t="shared" si="3"/>
        <v>4009.4</v>
      </c>
      <c r="N15" s="353">
        <f t="shared" si="4"/>
        <v>110.44</v>
      </c>
      <c r="O15" s="354">
        <f t="shared" si="5"/>
        <v>4119.84</v>
      </c>
    </row>
    <row r="16" spans="1:15" ht="19.5" customHeight="1">
      <c r="A16" s="417">
        <v>10</v>
      </c>
      <c r="B16" s="421" t="s">
        <v>103</v>
      </c>
      <c r="C16" s="357"/>
      <c r="D16" s="355"/>
      <c r="E16" s="351">
        <f t="shared" si="6"/>
        <v>0</v>
      </c>
      <c r="F16" s="420">
        <f t="shared" si="0"/>
        <v>0</v>
      </c>
      <c r="G16" s="357">
        <v>1375</v>
      </c>
      <c r="H16" s="355">
        <v>69869</v>
      </c>
      <c r="I16" s="351">
        <f t="shared" si="1"/>
        <v>1375</v>
      </c>
      <c r="J16" s="420">
        <f t="shared" si="2"/>
        <v>73535</v>
      </c>
      <c r="K16" s="357">
        <v>22</v>
      </c>
      <c r="L16" s="351">
        <f t="shared" si="7"/>
        <v>22</v>
      </c>
      <c r="M16" s="354">
        <f t="shared" si="3"/>
        <v>4410.34</v>
      </c>
      <c r="N16" s="353">
        <f t="shared" si="4"/>
        <v>121.48400000000001</v>
      </c>
      <c r="O16" s="354">
        <f t="shared" si="5"/>
        <v>4531.8240000000005</v>
      </c>
    </row>
    <row r="17" spans="1:15" ht="19.5" customHeight="1">
      <c r="A17" s="417">
        <v>11</v>
      </c>
      <c r="B17" s="421" t="s">
        <v>104</v>
      </c>
      <c r="C17" s="422"/>
      <c r="D17" s="356"/>
      <c r="E17" s="351">
        <f t="shared" si="6"/>
        <v>0</v>
      </c>
      <c r="F17" s="420">
        <f>+E17*143.7</f>
        <v>0</v>
      </c>
      <c r="G17" s="422">
        <v>2523</v>
      </c>
      <c r="H17" s="356">
        <v>128823</v>
      </c>
      <c r="I17" s="351">
        <f t="shared" si="1"/>
        <v>2523</v>
      </c>
      <c r="J17" s="420">
        <f t="shared" si="2"/>
        <v>134930.03999999998</v>
      </c>
      <c r="K17" s="351">
        <v>32</v>
      </c>
      <c r="L17" s="351">
        <f t="shared" si="7"/>
        <v>32</v>
      </c>
      <c r="M17" s="354">
        <f t="shared" si="3"/>
        <v>6415.04</v>
      </c>
      <c r="N17" s="353">
        <f t="shared" si="4"/>
        <v>176.70400000000001</v>
      </c>
      <c r="O17" s="354">
        <f t="shared" si="5"/>
        <v>6591.7439999999997</v>
      </c>
    </row>
    <row r="18" spans="1:15" ht="19.5" customHeight="1">
      <c r="A18" s="417">
        <v>12</v>
      </c>
      <c r="B18" s="421" t="s">
        <v>105</v>
      </c>
      <c r="C18" s="422"/>
      <c r="D18" s="356"/>
      <c r="E18" s="351">
        <f t="shared" si="6"/>
        <v>0</v>
      </c>
      <c r="F18" s="420">
        <f>+E18*143.7</f>
        <v>0</v>
      </c>
      <c r="G18" s="422">
        <v>4428</v>
      </c>
      <c r="H18" s="356">
        <v>223250</v>
      </c>
      <c r="I18" s="351">
        <f t="shared" si="1"/>
        <v>4428</v>
      </c>
      <c r="J18" s="420">
        <f t="shared" si="2"/>
        <v>236809.43999999997</v>
      </c>
      <c r="K18" s="351">
        <v>37</v>
      </c>
      <c r="L18" s="351">
        <f t="shared" si="7"/>
        <v>37</v>
      </c>
      <c r="M18" s="354">
        <f t="shared" si="3"/>
        <v>7417.39</v>
      </c>
      <c r="N18" s="353">
        <f t="shared" si="4"/>
        <v>204.31400000000002</v>
      </c>
      <c r="O18" s="354">
        <f t="shared" si="5"/>
        <v>7621.7040000000006</v>
      </c>
    </row>
    <row r="19" spans="1:15" ht="32.25" customHeight="1">
      <c r="A19" s="423"/>
      <c r="B19" s="416" t="s">
        <v>88</v>
      </c>
      <c r="C19" s="424">
        <f t="shared" ref="C19:K19" si="8">SUM(C7:C18)</f>
        <v>0</v>
      </c>
      <c r="D19" s="384">
        <f t="shared" si="8"/>
        <v>0</v>
      </c>
      <c r="E19" s="424">
        <f t="shared" si="8"/>
        <v>0</v>
      </c>
      <c r="F19" s="384">
        <f>SUM(F7:F18)</f>
        <v>0</v>
      </c>
      <c r="G19" s="424">
        <f>SUM(G7:G18)</f>
        <v>28969</v>
      </c>
      <c r="H19" s="384">
        <f>SUM(H7:H18)</f>
        <v>1468509</v>
      </c>
      <c r="I19" s="424">
        <f>SUM(I7:I18)</f>
        <v>27397</v>
      </c>
      <c r="J19" s="384">
        <f>SUM(J7:J18)</f>
        <v>1465191.56</v>
      </c>
      <c r="K19" s="424">
        <f t="shared" si="8"/>
        <v>271</v>
      </c>
      <c r="L19" s="424">
        <f>SUM(L7:L18)</f>
        <v>285</v>
      </c>
      <c r="M19" s="384">
        <f>SUM(M7:M18)</f>
        <v>57133.950000000004</v>
      </c>
      <c r="N19" s="425">
        <f>SUM(N7:N18)</f>
        <v>1573.77</v>
      </c>
      <c r="O19" s="384">
        <f>SUM(O7:O18)</f>
        <v>58707.72</v>
      </c>
    </row>
    <row r="20" spans="1:15" ht="21.75" customHeight="1">
      <c r="B20" s="361"/>
      <c r="C20" s="362"/>
      <c r="D20" s="363"/>
      <c r="E20" s="362"/>
      <c r="F20" s="363">
        <f>ROUND(F19/1000,1)</f>
        <v>0</v>
      </c>
      <c r="G20" s="362"/>
      <c r="H20" s="363"/>
      <c r="I20" s="362"/>
      <c r="J20" s="363">
        <f>ROUND(J19/1000,1)</f>
        <v>1465.2</v>
      </c>
      <c r="K20" s="362"/>
      <c r="L20" s="362"/>
      <c r="M20" s="363">
        <f>ROUND(M19/1000,1)</f>
        <v>57.1</v>
      </c>
      <c r="N20" s="363">
        <f t="shared" ref="N20:O20" si="9">ROUND(N19/1000,1)</f>
        <v>1.6</v>
      </c>
      <c r="O20" s="363">
        <f t="shared" si="9"/>
        <v>58.7</v>
      </c>
    </row>
    <row r="21" spans="1:15" ht="33.75" customHeight="1" thickBot="1">
      <c r="B21" s="566" t="s">
        <v>243</v>
      </c>
      <c r="C21" s="566"/>
      <c r="D21" s="566"/>
      <c r="E21" s="364"/>
      <c r="F21" s="365"/>
      <c r="H21" s="364"/>
      <c r="M21" s="363"/>
    </row>
    <row r="22" spans="1:15" s="343" customFormat="1" ht="34.5" customHeight="1">
      <c r="A22" s="366"/>
      <c r="B22" s="367" t="s">
        <v>121</v>
      </c>
      <c r="C22" s="368" t="s">
        <v>122</v>
      </c>
      <c r="D22" s="368" t="s">
        <v>241</v>
      </c>
      <c r="E22" s="368" t="s">
        <v>241</v>
      </c>
      <c r="F22" s="369" t="s">
        <v>241</v>
      </c>
      <c r="G22" s="368" t="s">
        <v>122</v>
      </c>
      <c r="H22" s="368" t="s">
        <v>241</v>
      </c>
      <c r="I22" s="368" t="s">
        <v>241</v>
      </c>
      <c r="J22" s="370" t="s">
        <v>241</v>
      </c>
      <c r="K22" s="368" t="s">
        <v>122</v>
      </c>
      <c r="L22" s="368" t="s">
        <v>241</v>
      </c>
      <c r="M22" s="371" t="s">
        <v>241</v>
      </c>
      <c r="N22" s="366" t="s">
        <v>241</v>
      </c>
      <c r="O22" s="370" t="s">
        <v>241</v>
      </c>
    </row>
    <row r="23" spans="1:15" ht="23.25" customHeight="1">
      <c r="A23" s="372">
        <v>1</v>
      </c>
      <c r="B23" s="373"/>
      <c r="C23" s="356"/>
      <c r="D23" s="356" t="s">
        <v>241</v>
      </c>
      <c r="E23" s="356" t="s">
        <v>241</v>
      </c>
      <c r="F23" s="352"/>
      <c r="G23" s="374"/>
      <c r="H23" s="356" t="s">
        <v>241</v>
      </c>
      <c r="I23" s="356" t="s">
        <v>241</v>
      </c>
      <c r="J23" s="375"/>
      <c r="K23" s="374"/>
      <c r="L23" s="356" t="s">
        <v>241</v>
      </c>
      <c r="M23" s="376"/>
      <c r="N23" s="426" t="s">
        <v>241</v>
      </c>
      <c r="O23" s="427" t="s">
        <v>241</v>
      </c>
    </row>
    <row r="24" spans="1:15" ht="23.25" customHeight="1">
      <c r="A24" s="372">
        <v>2</v>
      </c>
      <c r="B24" s="373"/>
      <c r="C24" s="356"/>
      <c r="D24" s="356" t="s">
        <v>241</v>
      </c>
      <c r="E24" s="356" t="s">
        <v>241</v>
      </c>
      <c r="F24" s="352"/>
      <c r="G24" s="374"/>
      <c r="H24" s="356" t="s">
        <v>241</v>
      </c>
      <c r="I24" s="356" t="s">
        <v>241</v>
      </c>
      <c r="J24" s="375"/>
      <c r="K24" s="374"/>
      <c r="L24" s="356" t="s">
        <v>241</v>
      </c>
      <c r="M24" s="376"/>
      <c r="N24" s="426" t="s">
        <v>241</v>
      </c>
      <c r="O24" s="427" t="s">
        <v>241</v>
      </c>
    </row>
    <row r="25" spans="1:15" s="348" customFormat="1" ht="23.25" customHeight="1">
      <c r="A25" s="349">
        <v>3</v>
      </c>
      <c r="B25" s="377"/>
      <c r="C25" s="378"/>
      <c r="D25" s="378" t="s">
        <v>241</v>
      </c>
      <c r="E25" s="378" t="s">
        <v>241</v>
      </c>
      <c r="F25" s="379"/>
      <c r="G25" s="380"/>
      <c r="H25" s="378" t="s">
        <v>241</v>
      </c>
      <c r="I25" s="378" t="s">
        <v>241</v>
      </c>
      <c r="J25" s="379"/>
      <c r="K25" s="380"/>
      <c r="L25" s="378" t="s">
        <v>241</v>
      </c>
      <c r="M25" s="381"/>
      <c r="N25" s="428" t="s">
        <v>241</v>
      </c>
      <c r="O25" s="429" t="s">
        <v>241</v>
      </c>
    </row>
    <row r="26" spans="1:15" s="343" customFormat="1" ht="24" customHeight="1">
      <c r="A26" s="382"/>
      <c r="B26" s="383" t="s">
        <v>67</v>
      </c>
      <c r="C26" s="384" t="s">
        <v>241</v>
      </c>
      <c r="D26" s="384" t="s">
        <v>241</v>
      </c>
      <c r="E26" s="384" t="s">
        <v>241</v>
      </c>
      <c r="F26" s="385">
        <f>SUM(F23:F25)</f>
        <v>0</v>
      </c>
      <c r="G26" s="386" t="s">
        <v>241</v>
      </c>
      <c r="H26" s="384" t="s">
        <v>241</v>
      </c>
      <c r="I26" s="384" t="s">
        <v>241</v>
      </c>
      <c r="J26" s="385">
        <f>SUM(J23:J25)</f>
        <v>0</v>
      </c>
      <c r="K26" s="386" t="s">
        <v>241</v>
      </c>
      <c r="L26" s="384" t="s">
        <v>241</v>
      </c>
      <c r="M26" s="387">
        <f>SUM(M23:M25)</f>
        <v>0</v>
      </c>
      <c r="N26" s="382" t="s">
        <v>241</v>
      </c>
      <c r="O26" s="388" t="s">
        <v>241</v>
      </c>
    </row>
    <row r="27" spans="1:15" s="343" customFormat="1" ht="27" customHeight="1" thickBot="1">
      <c r="A27" s="389"/>
      <c r="B27" s="390" t="s">
        <v>198</v>
      </c>
      <c r="C27" s="358"/>
      <c r="D27" s="358" t="s">
        <v>241</v>
      </c>
      <c r="E27" s="358" t="s">
        <v>241</v>
      </c>
      <c r="F27" s="359">
        <f>+F20-F26</f>
        <v>0</v>
      </c>
      <c r="G27" s="391" t="s">
        <v>241</v>
      </c>
      <c r="H27" s="358" t="s">
        <v>241</v>
      </c>
      <c r="I27" s="358" t="s">
        <v>241</v>
      </c>
      <c r="J27" s="359">
        <f>J20-J26</f>
        <v>1465.2</v>
      </c>
      <c r="K27" s="391" t="s">
        <v>241</v>
      </c>
      <c r="L27" s="358" t="s">
        <v>241</v>
      </c>
      <c r="M27" s="360">
        <f>M20-M26</f>
        <v>57.1</v>
      </c>
      <c r="N27" s="389" t="s">
        <v>241</v>
      </c>
      <c r="O27" s="359">
        <f>+O20-M26</f>
        <v>58.7</v>
      </c>
    </row>
    <row r="28" spans="1:15" s="343" customFormat="1" ht="25.5" customHeight="1" thickBot="1">
      <c r="B28" s="392"/>
      <c r="F28" s="363"/>
      <c r="J28" s="393" t="s">
        <v>123</v>
      </c>
      <c r="K28" s="394"/>
      <c r="L28" s="394"/>
      <c r="M28" s="395">
        <f>+F26+J26+M26</f>
        <v>0</v>
      </c>
    </row>
    <row r="29" spans="1:15" s="343" customFormat="1" ht="20.25" customHeight="1">
      <c r="B29" s="392"/>
      <c r="F29" s="363"/>
      <c r="M29" s="363"/>
    </row>
    <row r="30" spans="1:15" s="361" customFormat="1" ht="25.5" customHeight="1">
      <c r="B30" s="396"/>
      <c r="C30" s="562" t="s">
        <v>2</v>
      </c>
      <c r="D30" s="562"/>
      <c r="E30" s="396"/>
      <c r="F30" s="396"/>
      <c r="G30" s="567"/>
      <c r="H30" s="567"/>
      <c r="I30" s="397"/>
      <c r="J30" s="568" t="str">
        <f>+'Ekamut-caxs'!D69</f>
        <v>Գ.ԱՎՇԱՐՅԱՆ</v>
      </c>
      <c r="K30" s="568"/>
      <c r="M30" s="365"/>
    </row>
    <row r="31" spans="1:15" s="343" customFormat="1">
      <c r="C31" s="398"/>
      <c r="D31" s="398"/>
      <c r="E31" s="399"/>
      <c r="F31" s="399"/>
      <c r="G31" s="569" t="s">
        <v>89</v>
      </c>
      <c r="H31" s="569"/>
      <c r="I31" s="400"/>
      <c r="J31" s="569" t="s">
        <v>106</v>
      </c>
      <c r="K31" s="569"/>
    </row>
    <row r="32" spans="1:15" s="361" customFormat="1" ht="23.25" customHeight="1">
      <c r="B32" s="396"/>
      <c r="C32" s="401" t="s">
        <v>6</v>
      </c>
      <c r="D32" s="401"/>
      <c r="E32" s="396"/>
      <c r="F32" s="396"/>
      <c r="G32" s="568"/>
      <c r="H32" s="568"/>
      <c r="I32" s="402"/>
      <c r="J32" s="568" t="str">
        <f>+'Ekamut-caxs'!D71</f>
        <v>Լ.ՄԱՆՍՈՒՐՅԱՆ</v>
      </c>
      <c r="K32" s="568"/>
    </row>
    <row r="33" spans="3:13" s="343" customFormat="1">
      <c r="C33" s="364"/>
      <c r="D33" s="364"/>
      <c r="G33" s="569" t="s">
        <v>89</v>
      </c>
      <c r="H33" s="569"/>
      <c r="I33" s="400"/>
      <c r="J33" s="569" t="s">
        <v>106</v>
      </c>
      <c r="K33" s="569"/>
    </row>
    <row r="34" spans="3:13">
      <c r="F34" s="403" t="s">
        <v>1</v>
      </c>
    </row>
    <row r="35" spans="3:13" ht="16.5" customHeight="1">
      <c r="C35" s="404" t="s">
        <v>107</v>
      </c>
      <c r="D35" s="404"/>
      <c r="E35" s="404" t="s">
        <v>108</v>
      </c>
      <c r="F35" s="404" t="s">
        <v>244</v>
      </c>
      <c r="I35" s="405" t="s">
        <v>109</v>
      </c>
      <c r="J35" s="406" t="s">
        <v>187</v>
      </c>
      <c r="K35" s="406"/>
      <c r="L35" s="406" t="s">
        <v>188</v>
      </c>
      <c r="M35" s="406" t="s">
        <v>222</v>
      </c>
    </row>
    <row r="36" spans="3:13" ht="16.5" customHeight="1">
      <c r="C36" s="404" t="s">
        <v>110</v>
      </c>
      <c r="D36" s="404"/>
      <c r="E36" s="404" t="s">
        <v>108</v>
      </c>
      <c r="F36" s="404" t="s">
        <v>196</v>
      </c>
      <c r="I36" s="565" t="s">
        <v>199</v>
      </c>
      <c r="J36" s="565"/>
      <c r="K36" s="406"/>
      <c r="L36" s="565" t="s">
        <v>219</v>
      </c>
      <c r="M36" s="565"/>
    </row>
    <row r="37" spans="3:13">
      <c r="C37" s="404"/>
      <c r="D37" s="404"/>
      <c r="E37" s="565" t="s">
        <v>200</v>
      </c>
      <c r="F37" s="565"/>
      <c r="I37" s="565"/>
      <c r="J37" s="565"/>
      <c r="K37" s="406"/>
      <c r="L37" s="565"/>
      <c r="M37" s="565"/>
    </row>
    <row r="38" spans="3:13">
      <c r="C38" s="404"/>
      <c r="D38" s="404"/>
      <c r="E38" s="565"/>
      <c r="F38" s="565"/>
    </row>
  </sheetData>
  <sheetProtection algorithmName="SHA-512" hashValue="kX21RJmtJqUVKYtzgamb4FsSqxVhK7K4CuZhC55feELOO4x8tw1DU1RVs2KShfQRutxiOv3PtlREq5WxV2bloQ==" saltValue="U6GTuWKauKO7/IHE164jEg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16" workbookViewId="0">
      <selection activeCell="G62" sqref="G62"/>
    </sheetView>
  </sheetViews>
  <sheetFormatPr defaultRowHeight="15"/>
  <cols>
    <col min="1" max="1" width="4.42578125" style="472" customWidth="1"/>
    <col min="2" max="2" width="43.7109375" style="471" customWidth="1"/>
    <col min="3" max="3" width="17" style="471" customWidth="1"/>
    <col min="4" max="4" width="16.7109375" style="471" customWidth="1"/>
    <col min="5" max="5" width="13.85546875" style="471" customWidth="1"/>
    <col min="6" max="6" width="14.140625" style="471" customWidth="1"/>
    <col min="7" max="16384" width="9.140625" style="471"/>
  </cols>
  <sheetData>
    <row r="1" spans="1:7" s="470" customFormat="1" ht="24" customHeight="1">
      <c r="A1" s="571" t="s">
        <v>65</v>
      </c>
      <c r="B1" s="571"/>
      <c r="C1" s="571"/>
      <c r="D1" s="571"/>
      <c r="E1" s="571"/>
      <c r="F1" s="571"/>
    </row>
    <row r="2" spans="1:7" ht="29.25" customHeight="1">
      <c r="A2" s="572" t="str">
        <f>+'Ekamut-caxs'!A7:E7</f>
        <v>«Երևանի մանկապատանեկան համալիր մարզադպրոց» ՀՈԱԿ-ի</v>
      </c>
      <c r="B2" s="572"/>
      <c r="C2" s="572"/>
      <c r="D2" s="572"/>
      <c r="E2" s="572"/>
      <c r="F2" s="572"/>
    </row>
    <row r="3" spans="1:7" ht="34.9" customHeight="1">
      <c r="A3" s="572" t="s">
        <v>281</v>
      </c>
      <c r="B3" s="572"/>
      <c r="C3" s="572"/>
      <c r="D3" s="572"/>
      <c r="E3" s="572"/>
      <c r="F3" s="572"/>
    </row>
    <row r="4" spans="1:7" ht="16.5">
      <c r="G4" s="473" t="s">
        <v>274</v>
      </c>
    </row>
    <row r="5" spans="1:7" ht="15.75" thickBot="1"/>
    <row r="6" spans="1:7" ht="60">
      <c r="A6" s="474" t="s">
        <v>3</v>
      </c>
      <c r="B6" s="475" t="s">
        <v>275</v>
      </c>
      <c r="C6" s="476" t="s">
        <v>276</v>
      </c>
      <c r="D6" s="474" t="s">
        <v>277</v>
      </c>
      <c r="E6" s="475" t="s">
        <v>278</v>
      </c>
      <c r="F6" s="476" t="s">
        <v>279</v>
      </c>
    </row>
    <row r="7" spans="1:7" s="481" customFormat="1" ht="39.75" customHeight="1">
      <c r="A7" s="477">
        <v>1</v>
      </c>
      <c r="B7" s="478"/>
      <c r="C7" s="479">
        <f>SUM(C8:C10)</f>
        <v>20</v>
      </c>
      <c r="D7" s="479">
        <f>SUM(D8:D10)</f>
        <v>209</v>
      </c>
      <c r="E7" s="480">
        <f>SUM(E8:E10)</f>
        <v>0</v>
      </c>
      <c r="F7" s="480">
        <f>SUM(F8:F10)</f>
        <v>9</v>
      </c>
    </row>
    <row r="8" spans="1:7" ht="25.5" customHeight="1">
      <c r="A8" s="482">
        <v>1.1000000000000001</v>
      </c>
      <c r="B8" s="483" t="s">
        <v>285</v>
      </c>
      <c r="C8" s="484">
        <v>1</v>
      </c>
      <c r="D8" s="482">
        <v>12</v>
      </c>
      <c r="E8" s="485"/>
      <c r="F8" s="484">
        <v>1</v>
      </c>
    </row>
    <row r="9" spans="1:7" ht="26.25" customHeight="1">
      <c r="A9" s="482">
        <v>1.2</v>
      </c>
      <c r="B9" s="483" t="s">
        <v>286</v>
      </c>
      <c r="C9" s="484">
        <v>10</v>
      </c>
      <c r="D9" s="482">
        <v>105</v>
      </c>
      <c r="E9" s="485"/>
      <c r="F9" s="484">
        <v>5</v>
      </c>
    </row>
    <row r="10" spans="1:7" ht="25.5" customHeight="1">
      <c r="A10" s="482">
        <v>1.3</v>
      </c>
      <c r="B10" s="483" t="s">
        <v>287</v>
      </c>
      <c r="C10" s="484">
        <v>9</v>
      </c>
      <c r="D10" s="482">
        <v>92</v>
      </c>
      <c r="E10" s="485"/>
      <c r="F10" s="484">
        <v>3</v>
      </c>
    </row>
    <row r="11" spans="1:7" s="481" customFormat="1" ht="42" customHeight="1">
      <c r="A11" s="477">
        <v>2</v>
      </c>
      <c r="B11" s="478"/>
      <c r="C11" s="479">
        <f>SUM(C12:C14)</f>
        <v>8</v>
      </c>
      <c r="D11" s="477">
        <v>88</v>
      </c>
      <c r="E11" s="480">
        <f>SUM(E12:E14)</f>
        <v>0</v>
      </c>
      <c r="F11" s="479">
        <f>SUM(F12:F14)</f>
        <v>4</v>
      </c>
    </row>
    <row r="12" spans="1:7" ht="21.75" customHeight="1">
      <c r="A12" s="482">
        <v>2.1</v>
      </c>
      <c r="B12" s="483" t="s">
        <v>288</v>
      </c>
      <c r="C12" s="484">
        <v>3</v>
      </c>
      <c r="D12" s="482">
        <v>29</v>
      </c>
      <c r="E12" s="485"/>
      <c r="F12" s="484">
        <v>2</v>
      </c>
    </row>
    <row r="13" spans="1:7" ht="21.75" customHeight="1">
      <c r="A13" s="482">
        <v>2.2000000000000002</v>
      </c>
      <c r="B13" s="483" t="s">
        <v>289</v>
      </c>
      <c r="C13" s="484">
        <v>3</v>
      </c>
      <c r="D13" s="482">
        <v>39</v>
      </c>
      <c r="E13" s="485"/>
      <c r="F13" s="484">
        <v>1</v>
      </c>
    </row>
    <row r="14" spans="1:7" ht="21.75" customHeight="1">
      <c r="A14" s="482">
        <v>2.2999999999999998</v>
      </c>
      <c r="B14" s="483" t="s">
        <v>290</v>
      </c>
      <c r="C14" s="484">
        <v>2</v>
      </c>
      <c r="D14" s="482">
        <v>20</v>
      </c>
      <c r="E14" s="485"/>
      <c r="F14" s="484">
        <v>1</v>
      </c>
    </row>
    <row r="15" spans="1:7" s="481" customFormat="1" ht="37.5" customHeight="1">
      <c r="A15" s="477">
        <v>3</v>
      </c>
      <c r="B15" s="478"/>
      <c r="C15" s="479">
        <f>SUM(C16:C18)</f>
        <v>1</v>
      </c>
      <c r="D15" s="477">
        <f>SUM(D16:D18)</f>
        <v>12</v>
      </c>
      <c r="E15" s="480">
        <f>SUM(E16:E18)</f>
        <v>0</v>
      </c>
      <c r="F15" s="479">
        <f>SUM(F16:F18)</f>
        <v>1</v>
      </c>
    </row>
    <row r="16" spans="1:7" ht="23.25" customHeight="1">
      <c r="A16" s="482">
        <v>3.1</v>
      </c>
      <c r="B16" s="483" t="s">
        <v>291</v>
      </c>
      <c r="C16" s="484">
        <v>1</v>
      </c>
      <c r="D16" s="482">
        <v>12</v>
      </c>
      <c r="E16" s="485"/>
      <c r="F16" s="484">
        <v>1</v>
      </c>
    </row>
    <row r="17" spans="1:6" ht="23.25" customHeight="1">
      <c r="A17" s="482">
        <v>3.2</v>
      </c>
      <c r="B17" s="483"/>
      <c r="C17" s="484"/>
      <c r="D17" s="482"/>
      <c r="E17" s="485"/>
      <c r="F17" s="486"/>
    </row>
    <row r="18" spans="1:6" ht="23.25" customHeight="1">
      <c r="A18" s="482">
        <v>3.3</v>
      </c>
      <c r="B18" s="483"/>
      <c r="C18" s="484"/>
      <c r="D18" s="482"/>
      <c r="E18" s="485"/>
      <c r="F18" s="486"/>
    </row>
    <row r="19" spans="1:6" s="481" customFormat="1" ht="37.5" customHeight="1">
      <c r="A19" s="477">
        <v>4</v>
      </c>
      <c r="B19" s="478"/>
      <c r="C19" s="479">
        <f>SUM(C20:C22)</f>
        <v>0</v>
      </c>
      <c r="D19" s="477">
        <f>SUM(D20:D22)</f>
        <v>0</v>
      </c>
      <c r="E19" s="480">
        <f>SUM(E20:E22)</f>
        <v>0</v>
      </c>
      <c r="F19" s="479">
        <f>SUM(F20:F22)</f>
        <v>0</v>
      </c>
    </row>
    <row r="20" spans="1:6" ht="23.25" customHeight="1">
      <c r="A20" s="482">
        <v>4.0999999999999996</v>
      </c>
      <c r="B20" s="483"/>
      <c r="C20" s="484"/>
      <c r="D20" s="482"/>
      <c r="E20" s="485"/>
      <c r="F20" s="486"/>
    </row>
    <row r="21" spans="1:6" ht="23.25" customHeight="1">
      <c r="A21" s="482">
        <v>4.2</v>
      </c>
      <c r="B21" s="483"/>
      <c r="C21" s="484"/>
      <c r="D21" s="482"/>
      <c r="E21" s="485"/>
      <c r="F21" s="486"/>
    </row>
    <row r="22" spans="1:6">
      <c r="A22" s="482">
        <v>4.3</v>
      </c>
      <c r="B22" s="483"/>
      <c r="C22" s="484"/>
      <c r="D22" s="482"/>
      <c r="E22" s="485"/>
      <c r="F22" s="486"/>
    </row>
    <row r="23" spans="1:6" s="481" customFormat="1" ht="44.25" customHeight="1" thickBot="1">
      <c r="A23" s="487"/>
      <c r="B23" s="488" t="s">
        <v>67</v>
      </c>
      <c r="C23" s="489">
        <f>+C7+C11+C15+C19</f>
        <v>29</v>
      </c>
      <c r="D23" s="489">
        <f t="shared" ref="D23:F23" si="0">+D7+D11+D15+D19</f>
        <v>309</v>
      </c>
      <c r="E23" s="489">
        <f t="shared" si="0"/>
        <v>0</v>
      </c>
      <c r="F23" s="489">
        <f t="shared" si="0"/>
        <v>14</v>
      </c>
    </row>
    <row r="24" spans="1:6" ht="20.25" customHeight="1"/>
    <row r="25" spans="1:6" ht="20.25" customHeight="1">
      <c r="B25" s="481" t="s">
        <v>280</v>
      </c>
      <c r="D25" s="490">
        <f>+D23</f>
        <v>309</v>
      </c>
    </row>
    <row r="26" spans="1:6" ht="20.25" customHeight="1">
      <c r="B26" s="470"/>
    </row>
    <row r="27" spans="1:6" ht="20.25" customHeight="1">
      <c r="B27" s="470"/>
    </row>
    <row r="28" spans="1:6" ht="23.25" customHeight="1">
      <c r="B28" s="491" t="s">
        <v>2</v>
      </c>
      <c r="D28" s="573" t="str">
        <f>+'Ekamut-caxs'!D69</f>
        <v>Գ.ԱՎՇԱՐՅԱՆ</v>
      </c>
      <c r="E28" s="573"/>
    </row>
    <row r="29" spans="1:6" ht="11.25" customHeight="1">
      <c r="B29" s="492" t="s">
        <v>4</v>
      </c>
      <c r="D29" s="574" t="s">
        <v>5</v>
      </c>
      <c r="E29" s="574"/>
    </row>
    <row r="30" spans="1:6" ht="24" customHeight="1">
      <c r="B30" s="481" t="s">
        <v>6</v>
      </c>
      <c r="D30" s="573" t="str">
        <f>+'Ekamut-caxs'!D71</f>
        <v>Լ.ՄԱՆՍՈՒՐՅԱՆ</v>
      </c>
      <c r="E30" s="573"/>
    </row>
    <row r="31" spans="1:6" ht="16.5" customHeight="1">
      <c r="B31" s="472" t="s">
        <v>174</v>
      </c>
      <c r="D31" s="570" t="s">
        <v>5</v>
      </c>
      <c r="E31" s="570"/>
    </row>
    <row r="32" spans="1:6" ht="18">
      <c r="E32" s="493"/>
    </row>
    <row r="33" spans="5:5" ht="15.75" customHeight="1">
      <c r="E33" s="494"/>
    </row>
    <row r="34" spans="5:5" ht="21" customHeight="1">
      <c r="E34" s="493"/>
    </row>
    <row r="35" spans="5:5">
      <c r="E35" s="494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SheetLayoutView="100" workbookViewId="0">
      <selection activeCell="M12" sqref="M12"/>
    </sheetView>
  </sheetViews>
  <sheetFormatPr defaultRowHeight="13.5"/>
  <cols>
    <col min="1" max="1" width="4.5703125" style="341" hidden="1" customWidth="1"/>
    <col min="2" max="2" width="4.7109375" style="341" hidden="1" customWidth="1"/>
    <col min="3" max="3" width="4.5703125" style="341" bestFit="1" customWidth="1"/>
    <col min="4" max="4" width="19.85546875" style="342" customWidth="1"/>
    <col min="5" max="15" width="9" style="336" customWidth="1"/>
    <col min="16" max="25" width="9.140625" style="336" customWidth="1"/>
    <col min="26" max="26" width="10.7109375" style="336" customWidth="1"/>
    <col min="27" max="27" width="11.85546875" style="336" customWidth="1"/>
    <col min="28" max="28" width="12.28515625" style="336" customWidth="1"/>
    <col min="29" max="16384" width="9.140625" style="336"/>
  </cols>
  <sheetData>
    <row r="1" spans="1:28" ht="22.5" customHeight="1">
      <c r="A1" s="581" t="s">
        <v>262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  <c r="N1" s="582"/>
      <c r="O1" s="582"/>
      <c r="P1" s="582"/>
      <c r="Q1" s="582"/>
      <c r="R1" s="582"/>
      <c r="S1" s="582"/>
      <c r="T1" s="582"/>
      <c r="U1" s="582"/>
      <c r="V1" s="582"/>
      <c r="W1" s="582"/>
      <c r="X1" s="582"/>
      <c r="Y1" s="582"/>
      <c r="Z1" s="582"/>
      <c r="AA1" s="582"/>
      <c r="AB1" s="583"/>
    </row>
    <row r="2" spans="1:28" ht="30" customHeight="1">
      <c r="A2" s="584"/>
      <c r="B2" s="585"/>
      <c r="C2" s="586"/>
      <c r="D2" s="586"/>
      <c r="E2" s="586"/>
      <c r="F2" s="586"/>
      <c r="G2" s="586"/>
      <c r="H2" s="586"/>
      <c r="I2" s="586"/>
      <c r="J2" s="586"/>
      <c r="K2" s="586"/>
      <c r="L2" s="586"/>
      <c r="M2" s="586"/>
      <c r="N2" s="586"/>
      <c r="O2" s="586"/>
      <c r="P2" s="586"/>
      <c r="Q2" s="586"/>
      <c r="R2" s="586"/>
      <c r="S2" s="586"/>
      <c r="T2" s="586"/>
      <c r="U2" s="586"/>
      <c r="V2" s="586"/>
      <c r="W2" s="586"/>
      <c r="X2" s="586"/>
      <c r="Y2" s="586"/>
      <c r="Z2" s="586"/>
      <c r="AA2" s="586"/>
      <c r="AB2" s="587"/>
    </row>
    <row r="3" spans="1:28" ht="14.25" customHeight="1">
      <c r="A3" s="337"/>
      <c r="B3" s="33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8"/>
      <c r="S3" s="458"/>
      <c r="T3" s="458"/>
      <c r="U3" s="458"/>
      <c r="V3" s="458"/>
      <c r="W3" s="458"/>
      <c r="X3" s="458"/>
      <c r="Y3" s="458"/>
      <c r="Z3" s="458"/>
      <c r="AA3" s="458"/>
      <c r="AB3" s="459" t="s">
        <v>0</v>
      </c>
    </row>
    <row r="4" spans="1:28" ht="30" customHeight="1" thickBot="1">
      <c r="A4" s="337"/>
      <c r="B4" s="338"/>
      <c r="C4" s="458"/>
      <c r="D4" s="458"/>
      <c r="E4" s="458"/>
      <c r="F4" s="458"/>
      <c r="G4" s="458"/>
      <c r="H4" s="458"/>
      <c r="I4" s="458"/>
      <c r="J4" s="458"/>
      <c r="K4" s="458"/>
      <c r="L4" s="458"/>
      <c r="M4" s="458"/>
      <c r="N4" s="458"/>
      <c r="O4" s="458"/>
      <c r="P4" s="458"/>
      <c r="Q4" s="458"/>
      <c r="R4" s="458"/>
      <c r="S4" s="458"/>
      <c r="T4" s="458"/>
      <c r="U4" s="458"/>
      <c r="V4" s="458"/>
      <c r="W4" s="458"/>
      <c r="X4" s="458"/>
      <c r="Y4" s="458"/>
      <c r="Z4" s="458"/>
      <c r="AA4" s="458"/>
      <c r="AB4" s="458"/>
    </row>
    <row r="5" spans="1:28" s="341" customFormat="1" ht="108" customHeight="1">
      <c r="A5" s="339"/>
      <c r="B5" s="455"/>
      <c r="C5" s="597" t="s">
        <v>3</v>
      </c>
      <c r="D5" s="595" t="s">
        <v>121</v>
      </c>
      <c r="E5" s="460" t="s">
        <v>223</v>
      </c>
      <c r="F5" s="461" t="s">
        <v>224</v>
      </c>
      <c r="G5" s="461" t="s">
        <v>225</v>
      </c>
      <c r="H5" s="461" t="s">
        <v>226</v>
      </c>
      <c r="I5" s="461" t="s">
        <v>227</v>
      </c>
      <c r="J5" s="461" t="s">
        <v>228</v>
      </c>
      <c r="K5" s="462" t="s">
        <v>264</v>
      </c>
      <c r="L5" s="460" t="s">
        <v>229</v>
      </c>
      <c r="M5" s="462" t="s">
        <v>230</v>
      </c>
      <c r="N5" s="460" t="s">
        <v>207</v>
      </c>
      <c r="O5" s="462" t="s">
        <v>230</v>
      </c>
      <c r="P5" s="460" t="s">
        <v>231</v>
      </c>
      <c r="Q5" s="462" t="s">
        <v>263</v>
      </c>
      <c r="R5" s="460" t="s">
        <v>232</v>
      </c>
      <c r="S5" s="462" t="s">
        <v>233</v>
      </c>
      <c r="T5" s="460" t="s">
        <v>234</v>
      </c>
      <c r="U5" s="462" t="s">
        <v>265</v>
      </c>
      <c r="V5" s="460" t="s">
        <v>235</v>
      </c>
      <c r="W5" s="462" t="s">
        <v>266</v>
      </c>
      <c r="X5" s="460" t="s">
        <v>236</v>
      </c>
      <c r="Y5" s="462" t="s">
        <v>267</v>
      </c>
      <c r="Z5" s="579" t="s">
        <v>269</v>
      </c>
      <c r="AA5" s="577" t="s">
        <v>237</v>
      </c>
      <c r="AB5" s="575" t="s">
        <v>238</v>
      </c>
    </row>
    <row r="6" spans="1:28" s="463" customFormat="1" ht="23.25" customHeight="1">
      <c r="A6" s="340"/>
      <c r="B6" s="456"/>
      <c r="C6" s="598"/>
      <c r="D6" s="596"/>
      <c r="E6" s="592">
        <v>28.3</v>
      </c>
      <c r="F6" s="593"/>
      <c r="G6" s="593"/>
      <c r="H6" s="593"/>
      <c r="I6" s="593"/>
      <c r="J6" s="593"/>
      <c r="K6" s="594"/>
      <c r="L6" s="590">
        <v>24.3</v>
      </c>
      <c r="M6" s="591"/>
      <c r="N6" s="590">
        <v>21.8</v>
      </c>
      <c r="O6" s="591"/>
      <c r="P6" s="590">
        <v>32.5</v>
      </c>
      <c r="Q6" s="591"/>
      <c r="R6" s="590">
        <v>27.2</v>
      </c>
      <c r="S6" s="591"/>
      <c r="T6" s="588">
        <v>21</v>
      </c>
      <c r="U6" s="589"/>
      <c r="V6" s="588">
        <v>13</v>
      </c>
      <c r="W6" s="589"/>
      <c r="X6" s="590">
        <v>12.2</v>
      </c>
      <c r="Y6" s="591"/>
      <c r="Z6" s="580"/>
      <c r="AA6" s="578"/>
      <c r="AB6" s="576"/>
    </row>
    <row r="7" spans="1:28" s="341" customFormat="1" ht="97.5" customHeight="1" thickBot="1">
      <c r="A7" s="339">
        <v>198</v>
      </c>
      <c r="B7" s="455">
        <v>1</v>
      </c>
      <c r="C7" s="457">
        <v>1</v>
      </c>
      <c r="D7" s="464" t="s">
        <v>239</v>
      </c>
      <c r="E7" s="451"/>
      <c r="F7" s="452"/>
      <c r="G7" s="453"/>
      <c r="H7" s="454"/>
      <c r="I7" s="453"/>
      <c r="J7" s="466">
        <f>+E7+F7+G7+H7+I7</f>
        <v>0</v>
      </c>
      <c r="K7" s="467">
        <f>+J7*E6</f>
        <v>0</v>
      </c>
      <c r="L7" s="465"/>
      <c r="M7" s="467">
        <f>+L7*L6</f>
        <v>0</v>
      </c>
      <c r="N7" s="465"/>
      <c r="O7" s="467">
        <f>+N7*N6</f>
        <v>0</v>
      </c>
      <c r="P7" s="465"/>
      <c r="Q7" s="467">
        <f>+P7*P6</f>
        <v>0</v>
      </c>
      <c r="R7" s="457"/>
      <c r="S7" s="467">
        <f>+R7*R6</f>
        <v>0</v>
      </c>
      <c r="T7" s="457"/>
      <c r="U7" s="467">
        <f>+T7*T6</f>
        <v>0</v>
      </c>
      <c r="V7" s="457"/>
      <c r="W7" s="467">
        <f>+V7*V6</f>
        <v>0</v>
      </c>
      <c r="X7" s="457"/>
      <c r="Y7" s="467">
        <f>+X7*X6</f>
        <v>0</v>
      </c>
      <c r="Z7" s="457">
        <f>+J7+L7+N7+P7+R7+T7+V7+X7</f>
        <v>0</v>
      </c>
      <c r="AA7" s="467">
        <f>+K7+M7+O7+Q7+S7+U7+W7+Y7</f>
        <v>0</v>
      </c>
      <c r="AB7" s="467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https://mul2.yerevan.am/tasks/1460582/oneclick/Erevani MHM.xlsx?token=4faa998766d19fa89ec1e76c3a2e11d6</cp:keywords>
  <cp:lastModifiedBy>Lusine Petrosyan</cp:lastModifiedBy>
  <cp:lastPrinted>2024-03-26T06:31:54Z</cp:lastPrinted>
  <dcterms:created xsi:type="dcterms:W3CDTF">1996-10-14T23:33:28Z</dcterms:created>
  <dcterms:modified xsi:type="dcterms:W3CDTF">2024-05-03T14:35:33Z</dcterms:modified>
</cp:coreProperties>
</file>